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DL-KS" sheetId="1" r:id="rId1"/>
    <sheet name="kiểm sổ (2)" sheetId="10" r:id="rId2"/>
    <sheet name="HKII-23-24 (cbl)" sheetId="8" r:id="rId3"/>
    <sheet name="DL-KS (2)" sheetId="11" r:id="rId4"/>
  </sheets>
  <definedNames>
    <definedName name="_xlnm._FilterDatabase" localSheetId="0" hidden="1">'DL-KS'!$A$4:$R$32</definedName>
    <definedName name="_xlnm._FilterDatabase" localSheetId="3" hidden="1">'DL-KS (2)'!$A$4:$J$10</definedName>
    <definedName name="_xlnm._FilterDatabase" localSheetId="2" hidden="1">'HKII-23-24 (cbl)'!$A$4:$L$54</definedName>
    <definedName name="_xlnm._FilterDatabase" localSheetId="1" hidden="1">'kiểm sổ (2)'!$A$3:$I$31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2" i="1" l="1"/>
  <c r="I68" i="8" l="1"/>
  <c r="F64" i="8"/>
  <c r="E64" i="8"/>
  <c r="G60" i="8" s="1"/>
  <c r="G61" i="8"/>
  <c r="K54" i="8"/>
  <c r="G62" i="8" l="1"/>
  <c r="G58" i="8"/>
  <c r="G59" i="8"/>
  <c r="G64" i="8" l="1"/>
</calcChain>
</file>

<file path=xl/comments1.xml><?xml version="1.0" encoding="utf-8"?>
<comments xmlns="http://schemas.openxmlformats.org/spreadsheetml/2006/main">
  <authors>
    <author>Author</author>
  </authors>
  <commentList>
    <comment ref="F3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22002127, 22002634</t>
        </r>
      </text>
    </comment>
  </commentList>
</comments>
</file>

<file path=xl/sharedStrings.xml><?xml version="1.0" encoding="utf-8"?>
<sst xmlns="http://schemas.openxmlformats.org/spreadsheetml/2006/main" count="597" uniqueCount="235">
  <si>
    <t>STT</t>
  </si>
  <si>
    <t>LỚP</t>
  </si>
  <si>
    <t>Số ĐT</t>
  </si>
  <si>
    <t>PHIẾU</t>
  </si>
  <si>
    <t>ĐNTN</t>
  </si>
  <si>
    <t>ĐN KT</t>
  </si>
  <si>
    <t>DS CBL</t>
  </si>
  <si>
    <t>Ngày KH</t>
  </si>
  <si>
    <t>Sĩ số</t>
  </si>
  <si>
    <t>TÊN GV</t>
  </si>
  <si>
    <t>22T4-KLB1</t>
  </si>
  <si>
    <t>Lưu Thị Thúy</t>
  </si>
  <si>
    <t>22T4-KLB2</t>
  </si>
  <si>
    <t>Nguyễn Thị Thanh Hòa</t>
  </si>
  <si>
    <t>0964387979</t>
  </si>
  <si>
    <t>0987764649</t>
  </si>
  <si>
    <t>22T4-QDL1</t>
  </si>
  <si>
    <t>Lê Thị Thúy Oanh</t>
  </si>
  <si>
    <t>0859999828</t>
  </si>
  <si>
    <t>22T4-QKS1</t>
  </si>
  <si>
    <t>Đinh Thị Trâm</t>
  </si>
  <si>
    <t>0975684507</t>
  </si>
  <si>
    <t>22T4-QNH1</t>
  </si>
  <si>
    <t>Lê Thị Thu Thảo</t>
  </si>
  <si>
    <t>0906700014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</si>
  <si>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</si>
  <si>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</si>
  <si>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</si>
  <si>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</si>
  <si>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</si>
  <si>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</si>
  <si>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</si>
  <si>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</si>
  <si>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</si>
  <si>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</si>
  <si>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</si>
  <si>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</si>
  <si>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</si>
  <si>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</si>
  <si>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</si>
  <si>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</si>
  <si>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</si>
  <si>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</si>
  <si>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</si>
  <si>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</si>
  <si>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</si>
  <si>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</si>
  <si>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</si>
  <si>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</si>
  <si>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</si>
  <si>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</si>
  <si>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</si>
  <si>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</si>
  <si>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22C1-KLB1</t>
  </si>
  <si>
    <t>22C1-QKS1</t>
  </si>
  <si>
    <t>22C1-QLH1</t>
  </si>
  <si>
    <t>22C1-QNH1</t>
  </si>
  <si>
    <t>21T4-KLB1</t>
  </si>
  <si>
    <t>Phạm Thị Thanh Thúy</t>
  </si>
  <si>
    <t>0907565615</t>
  </si>
  <si>
    <t>Nguyễn Thị Hiền</t>
  </si>
  <si>
    <t>21T4-QDL1</t>
  </si>
  <si>
    <t>Nguyễn Thị Hải Hà</t>
  </si>
  <si>
    <t>0907770408</t>
  </si>
  <si>
    <t>21T4-QKS1</t>
  </si>
  <si>
    <t>Giáp Thị Vượng</t>
  </si>
  <si>
    <t>21T4-QLH1</t>
  </si>
  <si>
    <t>21T4-QNH1</t>
  </si>
  <si>
    <t>Hồ Gia Bảo</t>
  </si>
  <si>
    <t>0393904450</t>
  </si>
  <si>
    <t>Nguyễn Phương Hà</t>
  </si>
  <si>
    <t>0988193279</t>
  </si>
  <si>
    <t>21C1-KLB1</t>
  </si>
  <si>
    <t>Lâm Thị Phương Thùy</t>
  </si>
  <si>
    <t>0902630926</t>
  </si>
  <si>
    <t>21C1-QKS1</t>
  </si>
  <si>
    <t>21C1-QNH1</t>
  </si>
  <si>
    <t>20T4-KLB1</t>
  </si>
  <si>
    <t>0928978968</t>
  </si>
  <si>
    <t>Trần Thị Ngọc Dung</t>
  </si>
  <si>
    <t>0917238738</t>
  </si>
  <si>
    <t>20T4-QDL1</t>
  </si>
  <si>
    <t>20T4-QKS1</t>
  </si>
  <si>
    <t>Nguyễn Thị Ngọc Anh</t>
  </si>
  <si>
    <t>0903626609</t>
  </si>
  <si>
    <t>20T4-QLH1</t>
  </si>
  <si>
    <t>20T4-QNH1</t>
  </si>
  <si>
    <t>0368799319</t>
  </si>
  <si>
    <t>Lê Thị Phương Thảo</t>
  </si>
  <si>
    <t>0901371719</t>
  </si>
  <si>
    <t>Số lớp</t>
  </si>
  <si>
    <t>Chức danh</t>
  </si>
  <si>
    <t>Họ và tên</t>
  </si>
  <si>
    <t>LT</t>
  </si>
  <si>
    <t>LPHT</t>
  </si>
  <si>
    <t>LPPT</t>
  </si>
  <si>
    <t>BT</t>
  </si>
  <si>
    <t>TTT1</t>
  </si>
  <si>
    <t>TTT2</t>
  </si>
  <si>
    <t>TTT3</t>
  </si>
  <si>
    <t>TTT4</t>
  </si>
  <si>
    <t>Lê Đỗ Phương Trâm</t>
  </si>
  <si>
    <t>0765331142</t>
  </si>
  <si>
    <t>Trần Khiết Băng</t>
  </si>
  <si>
    <t>P BT</t>
  </si>
  <si>
    <t>UV BCH CĐ lớp</t>
  </si>
  <si>
    <t>Nguyễn Hồ Phi Long</t>
  </si>
  <si>
    <t>0927156712</t>
  </si>
  <si>
    <t>Đặng Tấn Phát</t>
  </si>
  <si>
    <t>0937819964</t>
  </si>
  <si>
    <t>Trần Thúy Vy</t>
  </si>
  <si>
    <t>Nguyễn Phúc Hậu</t>
  </si>
  <si>
    <t>0971328016</t>
  </si>
  <si>
    <t>XS</t>
  </si>
  <si>
    <t>K</t>
  </si>
  <si>
    <t>TB</t>
  </si>
  <si>
    <t>Y</t>
  </si>
  <si>
    <t>TN</t>
  </si>
  <si>
    <t>T</t>
  </si>
  <si>
    <t>22C2B-KTD1</t>
  </si>
  <si>
    <t>22C2B-QTD1</t>
  </si>
  <si>
    <t>22C2B-LGT1</t>
  </si>
  <si>
    <t>22C2B-TCD1</t>
  </si>
  <si>
    <t>Nguyễn Ngọc Quỳnh</t>
  </si>
  <si>
    <t>0983537391</t>
  </si>
  <si>
    <t>Huỳnh Thị Cẩm Hoa</t>
  </si>
  <si>
    <t>0933900383</t>
  </si>
  <si>
    <t>23T4-KLB1</t>
  </si>
  <si>
    <t>23T4-QDL1</t>
  </si>
  <si>
    <t>23T4-QKS1</t>
  </si>
  <si>
    <t>23T4-QNH1</t>
  </si>
  <si>
    <t>23T4-KLB2</t>
  </si>
  <si>
    <t>23C1-KLB1</t>
  </si>
  <si>
    <t>23C1-QKS1</t>
  </si>
  <si>
    <t>23C1-QNH1</t>
  </si>
  <si>
    <t>0908250261</t>
  </si>
  <si>
    <t>Phạm Thị Thu Nga</t>
  </si>
  <si>
    <t>0901683872</t>
  </si>
  <si>
    <t>0976663497</t>
  </si>
  <si>
    <t>Lê Hồng Nhung</t>
  </si>
  <si>
    <t>Mạc Kim Ngọc</t>
  </si>
  <si>
    <t>Châu Văn Tiến Lộc</t>
  </si>
  <si>
    <t>Cao Văn Đạt</t>
  </si>
  <si>
    <t>Đoàn Cẩm Tú</t>
  </si>
  <si>
    <t>Võ Như Hoài An</t>
  </si>
  <si>
    <t>Nguyễn Thị Hoàng Lan</t>
  </si>
  <si>
    <t>Lê Thúy Nhi</t>
  </si>
  <si>
    <t>Vũ Đình Thống</t>
  </si>
  <si>
    <t>Đặng Thúy Phương</t>
  </si>
  <si>
    <t>Sì Ánh Linh</t>
  </si>
  <si>
    <t>Phạm Trần Bảo Như</t>
  </si>
  <si>
    <t>0373028853</t>
  </si>
  <si>
    <t>0898397848</t>
  </si>
  <si>
    <t>Trần An Phương Anh</t>
  </si>
  <si>
    <t>0349321078</t>
  </si>
  <si>
    <t>Nguyễn Tuấn Phương Uyên</t>
  </si>
  <si>
    <t>Nguyễn Đoàn Như Ý</t>
  </si>
  <si>
    <t>0328676853</t>
  </si>
  <si>
    <t>0969010276</t>
  </si>
  <si>
    <t>Tô Phạm Minh Quân</t>
  </si>
  <si>
    <t>0764221426</t>
  </si>
  <si>
    <t>Hồ Ngọc Hiển</t>
  </si>
  <si>
    <t>0976603476</t>
  </si>
  <si>
    <t>Phạm Quỳnh Như</t>
  </si>
  <si>
    <t>0917737028</t>
  </si>
  <si>
    <t>0936545341</t>
  </si>
  <si>
    <t>0364476517</t>
  </si>
  <si>
    <t>0356438318</t>
  </si>
  <si>
    <t>Nguyễn Diệu Anh</t>
  </si>
  <si>
    <t>Chiếng Hùng Đức</t>
  </si>
  <si>
    <t>Vương Khánh Long</t>
  </si>
  <si>
    <t>0345147620</t>
  </si>
  <si>
    <t>0901338721</t>
  </si>
  <si>
    <t>0385587086</t>
  </si>
  <si>
    <t>Huỳnh Văn Bo</t>
  </si>
  <si>
    <t>Lý Nguyễn Ngọc Trâm</t>
  </si>
  <si>
    <t>Nguyễn Ngọc Minh Hương</t>
  </si>
  <si>
    <t>Lý Thắm Di</t>
  </si>
  <si>
    <t>Nguyễn Nhật Ánh Minh</t>
  </si>
  <si>
    <t>Nguyễn Nam Long</t>
  </si>
  <si>
    <t>0906684918</t>
  </si>
  <si>
    <t>0704549188</t>
  </si>
  <si>
    <t>0799877967</t>
  </si>
  <si>
    <t>Xếp phiếu</t>
  </si>
  <si>
    <t>DANH SÁCH CVHT KHOA DU LỊCH - KHÁCH SẠN</t>
  </si>
  <si>
    <t>C. HÀ</t>
  </si>
  <si>
    <t>Ghi chú</t>
  </si>
  <si>
    <t>24T4-KLB1</t>
  </si>
  <si>
    <t>24T4-QDL1</t>
  </si>
  <si>
    <t>24T4-QKS1</t>
  </si>
  <si>
    <t>24T4-QNH1</t>
  </si>
  <si>
    <t>24C1-KLB1</t>
  </si>
  <si>
    <t>24C1-QKS1</t>
  </si>
  <si>
    <t>24T4-QLH1</t>
  </si>
  <si>
    <t>24C2-KLB1</t>
  </si>
  <si>
    <t>24C2-QDL1</t>
  </si>
  <si>
    <t>24C2-QKS1</t>
  </si>
  <si>
    <t>Võ Thị Kim Thư</t>
  </si>
  <si>
    <t>0708671446</t>
  </si>
  <si>
    <t>Lữ Xuân Trang</t>
  </si>
  <si>
    <t>0903738272</t>
  </si>
  <si>
    <t>0932187118</t>
  </si>
  <si>
    <t>Lê Thị Mai Hường</t>
  </si>
  <si>
    <t>0768764195</t>
  </si>
  <si>
    <t>Trương Thị Hồng</t>
  </si>
  <si>
    <t>SĐB</t>
  </si>
  <si>
    <t>CVHT</t>
  </si>
  <si>
    <t>C. KA</t>
  </si>
  <si>
    <t>N học cuối</t>
  </si>
  <si>
    <t>25C2-KLB1</t>
  </si>
  <si>
    <t>25C2-QKS1</t>
  </si>
  <si>
    <t>25C2-QNH1</t>
  </si>
  <si>
    <t>25T4-KLB1</t>
  </si>
  <si>
    <t>25T4-QDL1</t>
  </si>
  <si>
    <t>25T4-QKS1</t>
  </si>
  <si>
    <t>25T4-QNH1</t>
  </si>
  <si>
    <t>Bùi Thị Ngọc Sương</t>
  </si>
  <si>
    <t>0908335322</t>
  </si>
  <si>
    <t>X</t>
  </si>
  <si>
    <t>25C1-KLB1</t>
  </si>
  <si>
    <t>25C1-QKS1</t>
  </si>
  <si>
    <t>Huỳnh Kim Liên</t>
  </si>
  <si>
    <t>0907575681</t>
  </si>
  <si>
    <t>25C2-QDL1</t>
  </si>
  <si>
    <t>TÊN LỚP</t>
  </si>
  <si>
    <t>Ngày nhận</t>
  </si>
  <si>
    <t>Ký nhận</t>
  </si>
  <si>
    <t>DANH SÁCH CVHT KHOA DU LỊCH - KHÁCH SẠN NHẬN SỔ TAY GDĐH 2025</t>
  </si>
  <si>
    <t>31/01/2026</t>
  </si>
  <si>
    <t>07/02/2026</t>
  </si>
  <si>
    <t>06/02/2026</t>
  </si>
  <si>
    <t>03/04/2026</t>
  </si>
  <si>
    <t>30/01/2026</t>
  </si>
  <si>
    <t>20/03/2026</t>
  </si>
  <si>
    <t>07/01/26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</si>
</sst>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8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Times New Roman"/>
      <family val="1"/>
    </font>
    <font>
      <sz val="10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6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quotePrefix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quotePrefix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3" fontId="1" fillId="5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2" fillId="5" borderId="0" xfId="0" applyFont="1" applyFill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quotePrefix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5" fillId="2" borderId="1" xfId="0" quotePrefix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5" borderId="1" xfId="0" quotePrefix="1" applyFont="1" applyFill="1" applyBorder="1" applyAlignment="1">
      <alignment horizontal="center" vertical="center"/>
    </xf>
    <xf numFmtId="0" fontId="6" fillId="4" borderId="1" xfId="0" quotePrefix="1" applyFont="1" applyFill="1" applyBorder="1" applyAlignment="1">
      <alignment horizontal="center" vertical="center"/>
    </xf>
    <xf numFmtId="0" fontId="6" fillId="6" borderId="1" xfId="0" quotePrefix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3" borderId="1" xfId="0" quotePrefix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quotePrefix="1" applyFont="1" applyFill="1" applyBorder="1" applyAlignment="1">
      <alignment horizontal="center" vertical="center"/>
    </xf>
    <xf numFmtId="0" fontId="6" fillId="7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3" xfId="0" quotePrefix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quotePrefix="1" applyFont="1" applyFill="1" applyBorder="1" applyAlignment="1">
      <alignment horizontal="center" vertical="center"/>
    </xf>
    <xf numFmtId="0" fontId="5" fillId="2" borderId="2" xfId="0" quotePrefix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3" xfId="0" quotePrefix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2" xfId="0" quotePrefix="1" applyFont="1" applyFill="1" applyBorder="1" applyAlignment="1">
      <alignment horizontal="center" vertical="center"/>
    </xf>
    <xf numFmtId="0" fontId="2" fillId="5" borderId="3" xfId="0" quotePrefix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vertical="center"/>
    </xf>
    <xf numFmtId="0" fontId="6" fillId="4" borderId="3" xfId="0" quotePrefix="1" applyFont="1" applyFill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2" fillId="2" borderId="5" xfId="0" quotePrefix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vertical="center"/>
    </xf>
    <xf numFmtId="0" fontId="2" fillId="2" borderId="10" xfId="0" quotePrefix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vertical="center"/>
    </xf>
    <xf numFmtId="0" fontId="6" fillId="6" borderId="2" xfId="0" quotePrefix="1" applyFont="1" applyFill="1" applyBorder="1" applyAlignment="1">
      <alignment horizontal="center" vertical="center"/>
    </xf>
    <xf numFmtId="0" fontId="6" fillId="5" borderId="3" xfId="0" applyFont="1" applyFill="1" applyBorder="1" applyAlignment="1">
      <alignment vertical="center"/>
    </xf>
    <xf numFmtId="0" fontId="6" fillId="5" borderId="3" xfId="0" quotePrefix="1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vertical="center"/>
    </xf>
    <xf numFmtId="0" fontId="2" fillId="5" borderId="5" xfId="0" quotePrefix="1" applyFont="1" applyFill="1" applyBorder="1" applyAlignment="1">
      <alignment horizontal="center" vertical="center"/>
    </xf>
    <xf numFmtId="0" fontId="6" fillId="5" borderId="5" xfId="0" quotePrefix="1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vertical="center"/>
    </xf>
    <xf numFmtId="0" fontId="2" fillId="5" borderId="10" xfId="0" quotePrefix="1" applyFont="1" applyFill="1" applyBorder="1" applyAlignment="1">
      <alignment horizontal="center" vertical="center"/>
    </xf>
    <xf numFmtId="0" fontId="4" fillId="5" borderId="10" xfId="0" quotePrefix="1" applyFont="1" applyFill="1" applyBorder="1" applyAlignment="1">
      <alignment horizontal="center" vertical="center"/>
    </xf>
    <xf numFmtId="0" fontId="6" fillId="5" borderId="10" xfId="0" quotePrefix="1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left" vertical="center"/>
    </xf>
    <xf numFmtId="0" fontId="2" fillId="5" borderId="10" xfId="0" applyFont="1" applyFill="1" applyBorder="1" applyAlignment="1">
      <alignment horizontal="left" vertical="center"/>
    </xf>
    <xf numFmtId="0" fontId="6" fillId="5" borderId="5" xfId="0" quotePrefix="1" applyFont="1" applyFill="1" applyBorder="1" applyAlignment="1">
      <alignment horizontal="left" vertical="center"/>
    </xf>
    <xf numFmtId="0" fontId="6" fillId="5" borderId="1" xfId="0" quotePrefix="1" applyFont="1" applyFill="1" applyBorder="1" applyAlignment="1">
      <alignment horizontal="left" vertical="center"/>
    </xf>
    <xf numFmtId="0" fontId="6" fillId="5" borderId="10" xfId="0" quotePrefix="1" applyFont="1" applyFill="1" applyBorder="1" applyAlignment="1">
      <alignment horizontal="left" vertical="center"/>
    </xf>
    <xf numFmtId="0" fontId="2" fillId="5" borderId="4" xfId="0" quotePrefix="1" applyFont="1" applyFill="1" applyBorder="1" applyAlignment="1">
      <alignment horizontal="center" vertical="center"/>
    </xf>
    <xf numFmtId="0" fontId="2" fillId="5" borderId="12" xfId="0" quotePrefix="1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quotePrefix="1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vertical="center"/>
    </xf>
    <xf numFmtId="0" fontId="2" fillId="5" borderId="15" xfId="0" quotePrefix="1" applyFont="1" applyFill="1" applyBorder="1" applyAlignment="1">
      <alignment horizontal="center" vertical="center"/>
    </xf>
    <xf numFmtId="0" fontId="6" fillId="5" borderId="15" xfId="0" quotePrefix="1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6" borderId="1" xfId="0" quotePrefix="1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15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left" vertical="center"/>
    </xf>
    <xf numFmtId="0" fontId="9" fillId="3" borderId="1" xfId="0" quotePrefix="1" applyFont="1" applyFill="1" applyBorder="1" applyAlignment="1">
      <alignment horizontal="left" vertical="center"/>
    </xf>
    <xf numFmtId="0" fontId="4" fillId="3" borderId="1" xfId="0" quotePrefix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2" borderId="1" xfId="0" quotePrefix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6" fillId="6" borderId="1" xfId="0" quotePrefix="1" applyFont="1" applyFill="1" applyBorder="1" applyAlignment="1">
      <alignment horizontal="left" vertical="center"/>
    </xf>
    <xf numFmtId="0" fontId="6" fillId="6" borderId="2" xfId="0" quotePrefix="1" applyFont="1" applyFill="1" applyBorder="1" applyAlignment="1">
      <alignment horizontal="left" vertical="center"/>
    </xf>
    <xf numFmtId="0" fontId="6" fillId="5" borderId="3" xfId="0" quotePrefix="1" applyFont="1" applyFill="1" applyBorder="1" applyAlignment="1">
      <alignment horizontal="left" vertical="center"/>
    </xf>
    <xf numFmtId="0" fontId="6" fillId="5" borderId="15" xfId="0" quotePrefix="1" applyFont="1" applyFill="1" applyBorder="1" applyAlignment="1">
      <alignment horizontal="left" vertical="center"/>
    </xf>
    <xf numFmtId="0" fontId="6" fillId="7" borderId="1" xfId="0" quotePrefix="1" applyFont="1" applyFill="1" applyBorder="1" applyAlignment="1">
      <alignment horizontal="left" vertical="center"/>
    </xf>
    <xf numFmtId="0" fontId="2" fillId="3" borderId="1" xfId="0" quotePrefix="1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5" fillId="3" borderId="1" xfId="0" quotePrefix="1" applyFont="1" applyFill="1" applyBorder="1" applyAlignment="1">
      <alignment horizontal="left" vertical="center"/>
    </xf>
    <xf numFmtId="0" fontId="2" fillId="5" borderId="1" xfId="0" quotePrefix="1" applyFont="1" applyFill="1" applyBorder="1" applyAlignment="1">
      <alignment horizontal="left" vertical="center"/>
    </xf>
    <xf numFmtId="0" fontId="5" fillId="2" borderId="1" xfId="0" quotePrefix="1" applyFont="1" applyFill="1" applyBorder="1" applyAlignment="1">
      <alignment horizontal="left" vertical="center"/>
    </xf>
    <xf numFmtId="0" fontId="5" fillId="2" borderId="2" xfId="0" quotePrefix="1" applyFont="1" applyFill="1" applyBorder="1" applyAlignment="1">
      <alignment horizontal="left" vertical="center"/>
    </xf>
    <xf numFmtId="0" fontId="5" fillId="4" borderId="3" xfId="0" quotePrefix="1" applyFont="1" applyFill="1" applyBorder="1" applyAlignment="1">
      <alignment horizontal="left" vertical="center"/>
    </xf>
    <xf numFmtId="0" fontId="5" fillId="4" borderId="1" xfId="0" quotePrefix="1" applyFont="1" applyFill="1" applyBorder="1" applyAlignment="1">
      <alignment horizontal="left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quotePrefix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5" borderId="2" xfId="0" quotePrefix="1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2" fillId="5" borderId="2" xfId="0" applyFont="1" applyFill="1" applyBorder="1" applyAlignment="1">
      <alignment horizontal="left" vertical="center"/>
    </xf>
    <xf numFmtId="0" fontId="6" fillId="5" borderId="2" xfId="0" quotePrefix="1" applyFont="1" applyFill="1" applyBorder="1" applyAlignment="1">
      <alignment horizontal="left" vertical="center"/>
    </xf>
    <xf numFmtId="0" fontId="6" fillId="5" borderId="2" xfId="0" quotePrefix="1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vertical="center"/>
    </xf>
    <xf numFmtId="0" fontId="2" fillId="7" borderId="3" xfId="0" quotePrefix="1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left" vertical="center"/>
    </xf>
    <xf numFmtId="0" fontId="6" fillId="7" borderId="3" xfId="0" quotePrefix="1" applyFont="1" applyFill="1" applyBorder="1" applyAlignment="1">
      <alignment horizontal="left" vertical="center"/>
    </xf>
    <xf numFmtId="0" fontId="6" fillId="7" borderId="3" xfId="0" quotePrefix="1" applyFont="1" applyFill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vertical="center"/>
    </xf>
    <xf numFmtId="0" fontId="2" fillId="7" borderId="5" xfId="0" quotePrefix="1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left" vertical="center"/>
    </xf>
    <xf numFmtId="0" fontId="6" fillId="7" borderId="5" xfId="0" quotePrefix="1" applyFont="1" applyFill="1" applyBorder="1" applyAlignment="1">
      <alignment horizontal="left" vertical="center"/>
    </xf>
    <xf numFmtId="0" fontId="6" fillId="7" borderId="5" xfId="0" quotePrefix="1" applyFont="1" applyFill="1" applyBorder="1" applyAlignment="1">
      <alignment horizontal="center" vertical="center"/>
    </xf>
    <xf numFmtId="0" fontId="2" fillId="0" borderId="10" xfId="0" quotePrefix="1" applyFont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vertical="center"/>
    </xf>
    <xf numFmtId="0" fontId="2" fillId="7" borderId="10" xfId="0" quotePrefix="1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left" vertical="center"/>
    </xf>
    <xf numFmtId="0" fontId="6" fillId="7" borderId="10" xfId="0" quotePrefix="1" applyFont="1" applyFill="1" applyBorder="1" applyAlignment="1">
      <alignment horizontal="left" vertical="center"/>
    </xf>
    <xf numFmtId="0" fontId="6" fillId="7" borderId="10" xfId="0" quotePrefix="1" applyFont="1" applyFill="1" applyBorder="1" applyAlignment="1">
      <alignment horizontal="center" vertical="center"/>
    </xf>
    <xf numFmtId="0" fontId="2" fillId="0" borderId="15" xfId="0" quotePrefix="1" applyFont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vertical="center"/>
    </xf>
    <xf numFmtId="0" fontId="2" fillId="7" borderId="15" xfId="0" quotePrefix="1" applyFont="1" applyFill="1" applyBorder="1" applyAlignment="1">
      <alignment horizontal="center" vertical="center"/>
    </xf>
    <xf numFmtId="0" fontId="6" fillId="7" borderId="15" xfId="0" quotePrefix="1" applyFont="1" applyFill="1" applyBorder="1" applyAlignment="1">
      <alignment horizontal="left" vertical="center"/>
    </xf>
    <xf numFmtId="0" fontId="6" fillId="7" borderId="15" xfId="0" quotePrefix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quotePrefix="1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center" vertical="center"/>
    </xf>
    <xf numFmtId="0" fontId="10" fillId="7" borderId="15" xfId="0" applyFont="1" applyFill="1" applyBorder="1" applyAlignment="1">
      <alignment horizontal="left" vertical="center"/>
    </xf>
    <xf numFmtId="3" fontId="2" fillId="5" borderId="1" xfId="0" quotePrefix="1" applyNumberFormat="1" applyFont="1" applyFill="1" applyBorder="1" applyAlignment="1">
      <alignment horizontal="right" vertical="center"/>
    </xf>
    <xf numFmtId="0" fontId="2" fillId="8" borderId="1" xfId="0" quotePrefix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vertical="center"/>
    </xf>
    <xf numFmtId="0" fontId="6" fillId="9" borderId="1" xfId="0" quotePrefix="1" applyFont="1" applyFill="1" applyBorder="1" applyAlignment="1">
      <alignment horizontal="center" vertical="center"/>
    </xf>
    <xf numFmtId="0" fontId="2" fillId="9" borderId="1" xfId="0" quotePrefix="1" applyFont="1" applyFill="1" applyBorder="1" applyAlignment="1">
      <alignment horizontal="center" vertical="center"/>
    </xf>
    <xf numFmtId="0" fontId="2" fillId="5" borderId="0" xfId="0" quotePrefix="1" applyFont="1" applyFill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/>
    </xf>
    <xf numFmtId="0" fontId="2" fillId="5" borderId="0" xfId="0" quotePrefix="1" applyFont="1" applyFill="1" applyAlignment="1">
      <alignment vertical="center"/>
    </xf>
    <xf numFmtId="0" fontId="6" fillId="5" borderId="1" xfId="0" quotePrefix="1" applyFont="1" applyFill="1" applyBorder="1"/>
    <xf numFmtId="0" fontId="6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2" fillId="8" borderId="2" xfId="0" quotePrefix="1" applyFont="1" applyFill="1" applyBorder="1" applyAlignment="1">
      <alignment horizontal="center" vertical="center"/>
    </xf>
    <xf numFmtId="0" fontId="1" fillId="5" borderId="1" xfId="0" quotePrefix="1" applyFont="1" applyFill="1" applyBorder="1" applyAlignment="1">
      <alignment horizontal="center" vertical="center"/>
    </xf>
    <xf numFmtId="0" fontId="1" fillId="9" borderId="1" xfId="0" quotePrefix="1" applyFont="1" applyFill="1" applyBorder="1" applyAlignment="1">
      <alignment horizontal="center" vertical="center"/>
    </xf>
    <xf numFmtId="0" fontId="1" fillId="6" borderId="1" xfId="0" quotePrefix="1" applyFont="1" applyFill="1" applyBorder="1" applyAlignment="1">
      <alignment horizontal="center" vertical="center"/>
    </xf>
    <xf numFmtId="0" fontId="11" fillId="9" borderId="1" xfId="0" quotePrefix="1" applyFont="1" applyFill="1" applyBorder="1" applyAlignment="1">
      <alignment horizontal="center" vertical="center" wrapText="1"/>
    </xf>
    <xf numFmtId="0" fontId="11" fillId="5" borderId="1" xfId="0" quotePrefix="1" applyFont="1" applyFill="1" applyBorder="1" applyAlignment="1">
      <alignment horizontal="center" vertical="center" wrapText="1"/>
    </xf>
    <xf numFmtId="0" fontId="1" fillId="6" borderId="1" xfId="0" quotePrefix="1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11" fillId="6" borderId="1" xfId="0" quotePrefix="1" applyFont="1" applyFill="1" applyBorder="1" applyAlignment="1">
      <alignment horizontal="center" vertical="center" wrapText="1"/>
    </xf>
    <xf numFmtId="0" fontId="1" fillId="5" borderId="1" xfId="0" quotePrefix="1" applyFont="1" applyFill="1" applyBorder="1" applyAlignment="1">
      <alignment horizontal="center" vertical="center" wrapText="1"/>
    </xf>
    <xf numFmtId="0" fontId="2" fillId="5" borderId="2" xfId="0" quotePrefix="1" applyFont="1" applyFill="1" applyBorder="1" applyAlignment="1">
      <alignment horizontal="center" vertical="center"/>
    </xf>
    <xf numFmtId="0" fontId="2" fillId="5" borderId="3" xfId="0" quotePrefix="1" applyFont="1" applyFill="1" applyBorder="1" applyAlignment="1">
      <alignment horizontal="center" vertical="center"/>
    </xf>
    <xf numFmtId="0" fontId="2" fillId="8" borderId="2" xfId="0" quotePrefix="1" applyFont="1" applyFill="1" applyBorder="1" applyAlignment="1">
      <alignment horizontal="center" vertical="center"/>
    </xf>
    <xf numFmtId="0" fontId="2" fillId="8" borderId="3" xfId="0" quotePrefix="1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8" borderId="17" xfId="0" quotePrefix="1" applyFont="1" applyFill="1" applyBorder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3"/>
  <sheetViews>
    <sheetView tabSelected="1" topLeftCell="A7" workbookViewId="0">
      <selection activeCell="A27" sqref="A27:XFD27"/>
    </sheetView>
  </sheetViews>
  <sheetFormatPr defaultRowHeight="15.75" x14ac:dyDescent="0.25"/>
  <cols>
    <col min="1" max="1" width="6.5703125" style="17" customWidth="1"/>
    <col min="2" max="2" width="13.42578125" style="17" customWidth="1"/>
    <col min="3" max="3" width="21.85546875" style="17" customWidth="1"/>
    <col min="4" max="4" width="15.140625" style="17" customWidth="1"/>
    <col min="5" max="5" width="10.5703125" style="17" customWidth="1"/>
    <col min="6" max="6" width="10.7109375" style="17" customWidth="1"/>
    <col min="7" max="7" width="11.28515625" style="17" customWidth="1"/>
    <col min="8" max="8" width="10.42578125" style="17" customWidth="1"/>
    <col min="9" max="10" width="10.28515625" style="17" customWidth="1"/>
    <col min="11" max="11" width="12.7109375" style="17" customWidth="1"/>
    <col min="12" max="13" width="11.5703125" style="17" hidden="1" customWidth="1"/>
    <col min="14" max="15" width="9.140625" style="17"/>
    <col min="16" max="16" width="17.140625" style="17" customWidth="1"/>
    <col min="17" max="17" width="4.5703125" style="17" customWidth="1"/>
    <col min="18" max="18" width="17" style="17" customWidth="1"/>
    <col min="19" max="16384" width="9.140625" style="17"/>
  </cols>
  <sheetData>
    <row r="2" spans="1:15" ht="27.75" customHeight="1" x14ac:dyDescent="0.25">
      <c r="A2" s="197" t="s">
        <v>184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</row>
    <row r="3" spans="1:15" ht="8.25" customHeight="1" x14ac:dyDescent="0.25"/>
    <row r="4" spans="1:15" ht="21.75" customHeight="1" x14ac:dyDescent="0.25">
      <c r="A4" s="184" t="s">
        <v>0</v>
      </c>
      <c r="B4" s="184" t="s">
        <v>1</v>
      </c>
      <c r="C4" s="184" t="s">
        <v>9</v>
      </c>
      <c r="D4" s="184" t="s">
        <v>2</v>
      </c>
      <c r="E4" s="184" t="s">
        <v>3</v>
      </c>
      <c r="F4" s="184" t="s">
        <v>4</v>
      </c>
      <c r="G4" s="184" t="s">
        <v>5</v>
      </c>
      <c r="H4" s="184" t="s">
        <v>6</v>
      </c>
      <c r="I4" s="184" t="s">
        <v>207</v>
      </c>
      <c r="J4" s="184" t="s">
        <v>185</v>
      </c>
      <c r="K4" s="184" t="s">
        <v>7</v>
      </c>
      <c r="L4" s="184" t="s">
        <v>183</v>
      </c>
      <c r="M4" s="184" t="s">
        <v>208</v>
      </c>
      <c r="N4" s="184" t="s">
        <v>8</v>
      </c>
      <c r="O4" s="184" t="s">
        <v>90</v>
      </c>
    </row>
    <row r="5" spans="1:15" x14ac:dyDescent="0.25">
      <c r="A5" s="37" t="s">
        <v>25</v>
      </c>
      <c r="B5" s="36" t="s">
        <v>219</v>
      </c>
      <c r="C5" s="30" t="s">
        <v>221</v>
      </c>
      <c r="D5" s="27" t="s">
        <v>222</v>
      </c>
      <c r="E5" s="177"/>
      <c r="F5" s="27"/>
      <c r="G5" s="177"/>
      <c r="H5" s="27"/>
      <c r="I5" s="27"/>
      <c r="J5" s="27"/>
      <c r="K5" s="191" t="s">
        <v>233</v>
      </c>
      <c r="L5" s="195"/>
      <c r="M5" s="191"/>
      <c r="N5" s="36">
        <v>18</v>
      </c>
      <c r="O5" s="36">
        <v>1</v>
      </c>
    </row>
    <row r="6" spans="1:15" x14ac:dyDescent="0.25">
      <c r="A6" s="37" t="s">
        <v>26</v>
      </c>
      <c r="B6" s="36" t="s">
        <v>220</v>
      </c>
      <c r="C6" s="30" t="s">
        <v>221</v>
      </c>
      <c r="D6" s="27" t="s">
        <v>222</v>
      </c>
      <c r="E6" s="177"/>
      <c r="F6" s="27"/>
      <c r="G6" s="177"/>
      <c r="H6" s="27"/>
      <c r="I6" s="27"/>
      <c r="J6" s="27"/>
      <c r="K6" s="191"/>
      <c r="L6" s="195"/>
      <c r="M6" s="191"/>
      <c r="N6" s="36">
        <v>36</v>
      </c>
      <c r="O6" s="36">
        <v>4</v>
      </c>
    </row>
    <row r="7" spans="1:15" x14ac:dyDescent="0.25">
      <c r="A7" s="37" t="s">
        <v>27</v>
      </c>
      <c r="B7" s="19" t="s">
        <v>209</v>
      </c>
      <c r="C7" s="50" t="s">
        <v>202</v>
      </c>
      <c r="D7" s="29" t="s">
        <v>201</v>
      </c>
      <c r="E7" s="188"/>
      <c r="F7" s="29"/>
      <c r="G7" s="188"/>
      <c r="H7" s="29"/>
      <c r="I7" s="29"/>
      <c r="J7" s="29"/>
      <c r="K7" s="193" t="s">
        <v>231</v>
      </c>
      <c r="L7" s="198"/>
      <c r="M7" s="193"/>
      <c r="N7" s="19">
        <v>35</v>
      </c>
      <c r="O7" s="19">
        <v>1</v>
      </c>
    </row>
    <row r="8" spans="1:15" x14ac:dyDescent="0.25">
      <c r="A8" s="37" t="s">
        <v>28</v>
      </c>
      <c r="B8" s="19" t="s">
        <v>223</v>
      </c>
      <c r="C8" s="50" t="s">
        <v>199</v>
      </c>
      <c r="D8" s="29" t="s">
        <v>200</v>
      </c>
      <c r="E8" s="188"/>
      <c r="F8" s="29"/>
      <c r="G8" s="188"/>
      <c r="H8" s="29"/>
      <c r="I8" s="29"/>
      <c r="J8" s="29"/>
      <c r="K8" s="193"/>
      <c r="L8" s="198"/>
      <c r="M8" s="193"/>
      <c r="N8" s="19">
        <v>10</v>
      </c>
      <c r="O8" s="19"/>
    </row>
    <row r="9" spans="1:15" x14ac:dyDescent="0.25">
      <c r="A9" s="37" t="s">
        <v>29</v>
      </c>
      <c r="B9" s="19" t="s">
        <v>210</v>
      </c>
      <c r="C9" s="50" t="s">
        <v>199</v>
      </c>
      <c r="D9" s="29" t="s">
        <v>200</v>
      </c>
      <c r="E9" s="188"/>
      <c r="F9" s="29"/>
      <c r="G9" s="188"/>
      <c r="H9" s="29"/>
      <c r="I9" s="29"/>
      <c r="J9" s="29"/>
      <c r="K9" s="193"/>
      <c r="L9" s="198"/>
      <c r="M9" s="193"/>
      <c r="N9" s="19">
        <v>17</v>
      </c>
      <c r="O9" s="19">
        <v>4</v>
      </c>
    </row>
    <row r="10" spans="1:15" x14ac:dyDescent="0.25">
      <c r="A10" s="37" t="s">
        <v>30</v>
      </c>
      <c r="B10" s="19" t="s">
        <v>211</v>
      </c>
      <c r="C10" s="50" t="s">
        <v>199</v>
      </c>
      <c r="D10" s="29" t="s">
        <v>200</v>
      </c>
      <c r="E10" s="188"/>
      <c r="F10" s="29"/>
      <c r="G10" s="188"/>
      <c r="H10" s="29"/>
      <c r="I10" s="29"/>
      <c r="J10" s="29"/>
      <c r="K10" s="193"/>
      <c r="L10" s="198"/>
      <c r="M10" s="193"/>
      <c r="N10" s="19">
        <v>22</v>
      </c>
      <c r="O10" s="19">
        <v>5</v>
      </c>
    </row>
    <row r="11" spans="1:15" x14ac:dyDescent="0.25">
      <c r="A11" s="37" t="s">
        <v>31</v>
      </c>
      <c r="B11" s="36" t="s">
        <v>194</v>
      </c>
      <c r="C11" s="30" t="s">
        <v>58</v>
      </c>
      <c r="D11" s="37" t="s">
        <v>59</v>
      </c>
      <c r="E11" s="177" t="s">
        <v>218</v>
      </c>
      <c r="F11" s="177"/>
      <c r="G11" s="177"/>
      <c r="H11" s="27" t="s">
        <v>218</v>
      </c>
      <c r="I11" s="27"/>
      <c r="J11" s="27"/>
      <c r="K11" s="191" t="s">
        <v>230</v>
      </c>
      <c r="L11" s="195"/>
      <c r="M11" s="191"/>
      <c r="N11" s="36">
        <v>27</v>
      </c>
      <c r="O11" s="36">
        <v>1</v>
      </c>
    </row>
    <row r="12" spans="1:15" x14ac:dyDescent="0.25">
      <c r="A12" s="37" t="s">
        <v>32</v>
      </c>
      <c r="B12" s="36" t="s">
        <v>195</v>
      </c>
      <c r="C12" s="30" t="s">
        <v>62</v>
      </c>
      <c r="D12" s="37" t="s">
        <v>63</v>
      </c>
      <c r="E12" s="177" t="s">
        <v>218</v>
      </c>
      <c r="F12" s="177"/>
      <c r="G12" s="177"/>
      <c r="H12" s="27" t="s">
        <v>218</v>
      </c>
      <c r="I12" s="27"/>
      <c r="J12" s="27"/>
      <c r="K12" s="191"/>
      <c r="L12" s="195"/>
      <c r="M12" s="191"/>
      <c r="N12" s="36">
        <v>19</v>
      </c>
      <c r="O12" s="36">
        <v>2</v>
      </c>
    </row>
    <row r="13" spans="1:15" x14ac:dyDescent="0.25">
      <c r="A13" s="37" t="s">
        <v>33</v>
      </c>
      <c r="B13" s="36" t="s">
        <v>196</v>
      </c>
      <c r="C13" s="30" t="s">
        <v>62</v>
      </c>
      <c r="D13" s="37" t="s">
        <v>63</v>
      </c>
      <c r="E13" s="177" t="s">
        <v>218</v>
      </c>
      <c r="F13" s="177"/>
      <c r="G13" s="177"/>
      <c r="H13" s="27" t="s">
        <v>218</v>
      </c>
      <c r="I13" s="27"/>
      <c r="J13" s="27"/>
      <c r="K13" s="191"/>
      <c r="L13" s="195"/>
      <c r="M13" s="191"/>
      <c r="N13" s="36">
        <v>21</v>
      </c>
      <c r="O13" s="36">
        <v>3</v>
      </c>
    </row>
    <row r="14" spans="1:15" x14ac:dyDescent="0.25">
      <c r="A14" s="37" t="s">
        <v>34</v>
      </c>
      <c r="B14" s="178" t="s">
        <v>191</v>
      </c>
      <c r="C14" s="179" t="s">
        <v>197</v>
      </c>
      <c r="D14" s="181" t="s">
        <v>198</v>
      </c>
      <c r="E14" s="183" t="s">
        <v>218</v>
      </c>
      <c r="F14" s="183"/>
      <c r="G14" s="183"/>
      <c r="H14" s="180" t="s">
        <v>218</v>
      </c>
      <c r="I14" s="180"/>
      <c r="J14" s="180"/>
      <c r="K14" s="192" t="s">
        <v>232</v>
      </c>
      <c r="L14" s="194"/>
      <c r="M14" s="192"/>
      <c r="N14" s="178">
        <v>9</v>
      </c>
      <c r="O14" s="178">
        <v>1</v>
      </c>
    </row>
    <row r="15" spans="1:15" x14ac:dyDescent="0.25">
      <c r="A15" s="37" t="s">
        <v>35</v>
      </c>
      <c r="B15" s="178" t="s">
        <v>192</v>
      </c>
      <c r="C15" s="179" t="s">
        <v>197</v>
      </c>
      <c r="D15" s="181" t="s">
        <v>198</v>
      </c>
      <c r="E15" s="183" t="s">
        <v>218</v>
      </c>
      <c r="F15" s="183"/>
      <c r="G15" s="183"/>
      <c r="H15" s="180" t="s">
        <v>218</v>
      </c>
      <c r="I15" s="180"/>
      <c r="J15" s="180"/>
      <c r="K15" s="192"/>
      <c r="L15" s="194"/>
      <c r="M15" s="192"/>
      <c r="N15" s="178">
        <v>21</v>
      </c>
      <c r="O15" s="178">
        <v>2</v>
      </c>
    </row>
    <row r="16" spans="1:15" x14ac:dyDescent="0.25">
      <c r="A16" s="37" t="s">
        <v>36</v>
      </c>
      <c r="B16" s="36" t="s">
        <v>132</v>
      </c>
      <c r="C16" s="30" t="s">
        <v>68</v>
      </c>
      <c r="D16" s="27" t="s">
        <v>69</v>
      </c>
      <c r="E16" s="177" t="s">
        <v>218</v>
      </c>
      <c r="F16" s="177"/>
      <c r="G16" s="177"/>
      <c r="H16" s="27" t="s">
        <v>218</v>
      </c>
      <c r="I16" s="27"/>
      <c r="J16" s="27"/>
      <c r="K16" s="191" t="s">
        <v>232</v>
      </c>
      <c r="L16" s="195"/>
      <c r="M16" s="191"/>
      <c r="N16" s="36">
        <v>9</v>
      </c>
      <c r="O16" s="36">
        <v>1</v>
      </c>
    </row>
    <row r="17" spans="1:17" x14ac:dyDescent="0.25">
      <c r="A17" s="37" t="s">
        <v>37</v>
      </c>
      <c r="B17" s="36" t="s">
        <v>133</v>
      </c>
      <c r="C17" s="30" t="s">
        <v>68</v>
      </c>
      <c r="D17" s="27" t="s">
        <v>69</v>
      </c>
      <c r="E17" s="177" t="s">
        <v>218</v>
      </c>
      <c r="F17" s="177"/>
      <c r="G17" s="177"/>
      <c r="H17" s="27" t="s">
        <v>218</v>
      </c>
      <c r="I17" s="27"/>
      <c r="J17" s="27"/>
      <c r="K17" s="191"/>
      <c r="L17" s="195"/>
      <c r="M17" s="191"/>
      <c r="N17" s="36">
        <v>18</v>
      </c>
      <c r="O17" s="36">
        <v>2</v>
      </c>
    </row>
    <row r="18" spans="1:17" x14ac:dyDescent="0.25">
      <c r="A18" s="37" t="s">
        <v>38</v>
      </c>
      <c r="B18" s="36" t="s">
        <v>134</v>
      </c>
      <c r="C18" s="30" t="s">
        <v>68</v>
      </c>
      <c r="D18" s="27" t="s">
        <v>69</v>
      </c>
      <c r="E18" s="177" t="s">
        <v>218</v>
      </c>
      <c r="F18" s="177"/>
      <c r="G18" s="177"/>
      <c r="H18" s="27" t="s">
        <v>218</v>
      </c>
      <c r="I18" s="27"/>
      <c r="J18" s="27"/>
      <c r="K18" s="191"/>
      <c r="L18" s="195"/>
      <c r="M18" s="191"/>
      <c r="N18" s="36">
        <v>17</v>
      </c>
      <c r="O18" s="36">
        <v>3</v>
      </c>
    </row>
    <row r="19" spans="1:17" x14ac:dyDescent="0.25">
      <c r="A19" s="37" t="s">
        <v>39</v>
      </c>
      <c r="B19" s="19" t="s">
        <v>212</v>
      </c>
      <c r="C19" s="50" t="s">
        <v>20</v>
      </c>
      <c r="D19" s="29" t="s">
        <v>21</v>
      </c>
      <c r="E19" s="29" t="s">
        <v>218</v>
      </c>
      <c r="F19" s="188"/>
      <c r="G19" s="189"/>
      <c r="H19" s="29" t="s">
        <v>218</v>
      </c>
      <c r="I19" s="20"/>
      <c r="J19" s="29"/>
      <c r="K19" s="193" t="s">
        <v>229</v>
      </c>
      <c r="L19" s="196"/>
      <c r="M19" s="193"/>
      <c r="N19" s="188">
        <v>49</v>
      </c>
      <c r="O19" s="19">
        <v>1</v>
      </c>
      <c r="Q19" s="182" t="s">
        <v>25</v>
      </c>
    </row>
    <row r="20" spans="1:17" x14ac:dyDescent="0.25">
      <c r="A20" s="37" t="s">
        <v>40</v>
      </c>
      <c r="B20" s="19" t="s">
        <v>213</v>
      </c>
      <c r="C20" s="50" t="s">
        <v>17</v>
      </c>
      <c r="D20" s="29" t="s">
        <v>18</v>
      </c>
      <c r="E20" s="29" t="s">
        <v>218</v>
      </c>
      <c r="F20" s="29"/>
      <c r="G20" s="189"/>
      <c r="H20" s="29" t="s">
        <v>218</v>
      </c>
      <c r="I20" s="20"/>
      <c r="J20" s="29"/>
      <c r="K20" s="193"/>
      <c r="L20" s="196"/>
      <c r="M20" s="193"/>
      <c r="N20" s="188">
        <v>23</v>
      </c>
      <c r="O20" s="19">
        <v>3</v>
      </c>
      <c r="Q20" s="182" t="s">
        <v>27</v>
      </c>
    </row>
    <row r="21" spans="1:17" x14ac:dyDescent="0.25">
      <c r="A21" s="37" t="s">
        <v>41</v>
      </c>
      <c r="B21" s="19" t="s">
        <v>214</v>
      </c>
      <c r="C21" s="50" t="s">
        <v>197</v>
      </c>
      <c r="D21" s="29" t="s">
        <v>198</v>
      </c>
      <c r="E21" s="29" t="s">
        <v>218</v>
      </c>
      <c r="F21" s="29"/>
      <c r="G21" s="189"/>
      <c r="H21" s="29" t="s">
        <v>218</v>
      </c>
      <c r="I21" s="20"/>
      <c r="J21" s="29"/>
      <c r="K21" s="193"/>
      <c r="L21" s="196"/>
      <c r="M21" s="193"/>
      <c r="N21" s="188">
        <v>36</v>
      </c>
      <c r="O21" s="19">
        <v>4</v>
      </c>
      <c r="Q21" s="182" t="s">
        <v>28</v>
      </c>
    </row>
    <row r="22" spans="1:17" x14ac:dyDescent="0.25">
      <c r="A22" s="37" t="s">
        <v>42</v>
      </c>
      <c r="B22" s="19" t="s">
        <v>215</v>
      </c>
      <c r="C22" s="50" t="s">
        <v>216</v>
      </c>
      <c r="D22" s="29" t="s">
        <v>217</v>
      </c>
      <c r="E22" s="29" t="s">
        <v>218</v>
      </c>
      <c r="F22" s="29"/>
      <c r="G22" s="188"/>
      <c r="H22" s="29" t="s">
        <v>218</v>
      </c>
      <c r="I22" s="29"/>
      <c r="J22" s="29"/>
      <c r="K22" s="193"/>
      <c r="L22" s="196"/>
      <c r="M22" s="193"/>
      <c r="N22" s="19">
        <v>25</v>
      </c>
      <c r="O22" s="19">
        <v>5</v>
      </c>
      <c r="Q22" s="182" t="s">
        <v>29</v>
      </c>
    </row>
    <row r="23" spans="1:17" x14ac:dyDescent="0.25">
      <c r="A23" s="37" t="s">
        <v>43</v>
      </c>
      <c r="B23" s="36" t="s">
        <v>187</v>
      </c>
      <c r="C23" s="187" t="s">
        <v>58</v>
      </c>
      <c r="D23" s="185" t="s">
        <v>59</v>
      </c>
      <c r="E23" s="177" t="s">
        <v>218</v>
      </c>
      <c r="F23" s="27"/>
      <c r="G23" s="177"/>
      <c r="H23" s="27" t="s">
        <v>218</v>
      </c>
      <c r="I23" s="27"/>
      <c r="J23" s="27"/>
      <c r="K23" s="191" t="s">
        <v>228</v>
      </c>
      <c r="L23" s="195"/>
      <c r="M23" s="191"/>
      <c r="N23" s="36">
        <v>48</v>
      </c>
      <c r="O23" s="36">
        <v>1</v>
      </c>
    </row>
    <row r="24" spans="1:17" x14ac:dyDescent="0.25">
      <c r="A24" s="37" t="s">
        <v>44</v>
      </c>
      <c r="B24" s="36" t="s">
        <v>188</v>
      </c>
      <c r="C24" s="30" t="s">
        <v>202</v>
      </c>
      <c r="D24" s="185" t="s">
        <v>201</v>
      </c>
      <c r="E24" s="177" t="s">
        <v>218</v>
      </c>
      <c r="F24" s="177"/>
      <c r="G24" s="177"/>
      <c r="H24" s="27" t="s">
        <v>218</v>
      </c>
      <c r="I24" s="27"/>
      <c r="J24" s="27"/>
      <c r="K24" s="191"/>
      <c r="L24" s="195"/>
      <c r="M24" s="191"/>
      <c r="N24" s="36">
        <v>16</v>
      </c>
      <c r="O24" s="36">
        <v>2</v>
      </c>
    </row>
    <row r="25" spans="1:17" x14ac:dyDescent="0.25">
      <c r="A25" s="37" t="s">
        <v>45</v>
      </c>
      <c r="B25" s="36" t="s">
        <v>193</v>
      </c>
      <c r="C25" s="30" t="s">
        <v>202</v>
      </c>
      <c r="D25" s="185" t="s">
        <v>201</v>
      </c>
      <c r="E25" s="177" t="s">
        <v>218</v>
      </c>
      <c r="F25" s="177"/>
      <c r="G25" s="177"/>
      <c r="H25" s="27" t="s">
        <v>218</v>
      </c>
      <c r="I25" s="27"/>
      <c r="J25" s="27"/>
      <c r="K25" s="191"/>
      <c r="L25" s="195"/>
      <c r="M25" s="191"/>
      <c r="N25" s="36">
        <v>12</v>
      </c>
      <c r="O25" s="36">
        <v>3</v>
      </c>
    </row>
    <row r="26" spans="1:17" x14ac:dyDescent="0.25">
      <c r="A26" s="37" t="s">
        <v>46</v>
      </c>
      <c r="B26" s="36" t="s">
        <v>189</v>
      </c>
      <c r="C26" s="30" t="s">
        <v>204</v>
      </c>
      <c r="D26" s="185" t="s">
        <v>203</v>
      </c>
      <c r="E26" s="177"/>
      <c r="F26" s="177"/>
      <c r="G26" s="177"/>
      <c r="H26" s="27" t="s">
        <v>218</v>
      </c>
      <c r="I26" s="27"/>
      <c r="J26" s="27"/>
      <c r="K26" s="191"/>
      <c r="L26" s="195"/>
      <c r="M26" s="191"/>
      <c r="N26" s="36">
        <v>31</v>
      </c>
      <c r="O26" s="36">
        <v>4</v>
      </c>
    </row>
    <row r="27" spans="1:17" x14ac:dyDescent="0.25">
      <c r="A27" s="37" t="s">
        <v>47</v>
      </c>
      <c r="B27" s="36" t="s">
        <v>190</v>
      </c>
      <c r="C27" s="30" t="s">
        <v>199</v>
      </c>
      <c r="D27" s="37" t="s">
        <v>200</v>
      </c>
      <c r="E27" s="177" t="s">
        <v>218</v>
      </c>
      <c r="F27" s="177"/>
      <c r="G27" s="177"/>
      <c r="H27" s="27" t="s">
        <v>218</v>
      </c>
      <c r="I27" s="27"/>
      <c r="J27" s="27"/>
      <c r="K27" s="191"/>
      <c r="L27" s="195"/>
      <c r="M27" s="191"/>
      <c r="N27" s="36">
        <v>31</v>
      </c>
      <c r="O27" s="36">
        <v>5</v>
      </c>
    </row>
    <row r="28" spans="1:17" x14ac:dyDescent="0.25">
      <c r="A28" s="37" t="s">
        <v>48</v>
      </c>
      <c r="B28" s="178" t="s">
        <v>127</v>
      </c>
      <c r="C28" s="179" t="s">
        <v>136</v>
      </c>
      <c r="D28" s="180" t="s">
        <v>135</v>
      </c>
      <c r="E28" s="183" t="s">
        <v>218</v>
      </c>
      <c r="F28" s="183"/>
      <c r="G28" s="183"/>
      <c r="H28" s="180" t="s">
        <v>218</v>
      </c>
      <c r="I28" s="180"/>
      <c r="J28" s="180"/>
      <c r="K28" s="192" t="s">
        <v>228</v>
      </c>
      <c r="L28" s="194"/>
      <c r="M28" s="192"/>
      <c r="N28" s="178">
        <v>49</v>
      </c>
      <c r="O28" s="178">
        <v>2</v>
      </c>
    </row>
    <row r="29" spans="1:17" x14ac:dyDescent="0.25">
      <c r="A29" s="37" t="s">
        <v>49</v>
      </c>
      <c r="B29" s="178" t="s">
        <v>128</v>
      </c>
      <c r="C29" s="179" t="s">
        <v>70</v>
      </c>
      <c r="D29" s="180" t="s">
        <v>71</v>
      </c>
      <c r="E29" s="183" t="s">
        <v>218</v>
      </c>
      <c r="F29" s="183"/>
      <c r="G29" s="183"/>
      <c r="H29" s="180" t="s">
        <v>218</v>
      </c>
      <c r="I29" s="180"/>
      <c r="J29" s="180"/>
      <c r="K29" s="192"/>
      <c r="L29" s="194"/>
      <c r="M29" s="192"/>
      <c r="N29" s="178">
        <v>20</v>
      </c>
      <c r="O29" s="178">
        <v>3</v>
      </c>
    </row>
    <row r="30" spans="1:17" x14ac:dyDescent="0.25">
      <c r="A30" s="37" t="s">
        <v>50</v>
      </c>
      <c r="B30" s="178" t="s">
        <v>129</v>
      </c>
      <c r="C30" s="179" t="s">
        <v>70</v>
      </c>
      <c r="D30" s="180" t="s">
        <v>71</v>
      </c>
      <c r="E30" s="183" t="s">
        <v>218</v>
      </c>
      <c r="F30" s="183"/>
      <c r="G30" s="183"/>
      <c r="H30" s="180" t="s">
        <v>218</v>
      </c>
      <c r="I30" s="180"/>
      <c r="J30" s="180"/>
      <c r="K30" s="192"/>
      <c r="L30" s="194"/>
      <c r="M30" s="192"/>
      <c r="N30" s="178">
        <v>27</v>
      </c>
      <c r="O30" s="178">
        <v>4</v>
      </c>
    </row>
    <row r="31" spans="1:17" x14ac:dyDescent="0.25">
      <c r="A31" s="37" t="s">
        <v>51</v>
      </c>
      <c r="B31" s="178" t="s">
        <v>130</v>
      </c>
      <c r="C31" s="179" t="s">
        <v>68</v>
      </c>
      <c r="D31" s="180" t="s">
        <v>69</v>
      </c>
      <c r="E31" s="183" t="s">
        <v>218</v>
      </c>
      <c r="F31" s="183"/>
      <c r="G31" s="183"/>
      <c r="H31" s="180" t="s">
        <v>218</v>
      </c>
      <c r="I31" s="180"/>
      <c r="J31" s="180"/>
      <c r="K31" s="192"/>
      <c r="L31" s="194"/>
      <c r="M31" s="192"/>
      <c r="N31" s="178">
        <v>37</v>
      </c>
      <c r="O31" s="178">
        <v>5</v>
      </c>
    </row>
    <row r="32" spans="1:17" x14ac:dyDescent="0.25">
      <c r="A32" s="37"/>
      <c r="B32" s="36"/>
      <c r="C32" s="11"/>
      <c r="D32" s="37"/>
      <c r="E32" s="30"/>
      <c r="F32" s="30"/>
      <c r="G32" s="30"/>
      <c r="H32" s="30"/>
      <c r="I32" s="30"/>
      <c r="J32" s="30"/>
      <c r="K32" s="12"/>
      <c r="L32" s="12"/>
      <c r="M32" s="12"/>
      <c r="N32" s="13">
        <f>SUM(N5:N31)</f>
        <v>683</v>
      </c>
      <c r="O32" s="13"/>
    </row>
    <row r="33" spans="3:3" x14ac:dyDescent="0.25">
      <c r="C33" s="186"/>
    </row>
  </sheetData>
  <mergeCells count="25">
    <mergeCell ref="A2:O2"/>
    <mergeCell ref="K11:K13"/>
    <mergeCell ref="L11:L13"/>
    <mergeCell ref="M11:M13"/>
    <mergeCell ref="M14:M15"/>
    <mergeCell ref="K5:K6"/>
    <mergeCell ref="L5:L6"/>
    <mergeCell ref="K14:K15"/>
    <mergeCell ref="L14:L15"/>
    <mergeCell ref="M5:M6"/>
    <mergeCell ref="K7:K10"/>
    <mergeCell ref="L7:L10"/>
    <mergeCell ref="M7:M10"/>
    <mergeCell ref="K19:K22"/>
    <mergeCell ref="K28:K31"/>
    <mergeCell ref="K16:K18"/>
    <mergeCell ref="L19:L22"/>
    <mergeCell ref="K23:K27"/>
    <mergeCell ref="L23:L27"/>
    <mergeCell ref="M16:M18"/>
    <mergeCell ref="M23:M27"/>
    <mergeCell ref="M28:M31"/>
    <mergeCell ref="M19:M22"/>
    <mergeCell ref="L28:L31"/>
    <mergeCell ref="L16:L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workbookViewId="0">
      <selection activeCell="H13" sqref="H13:H14"/>
    </sheetView>
  </sheetViews>
  <sheetFormatPr defaultRowHeight="15.75" x14ac:dyDescent="0.25"/>
  <cols>
    <col min="1" max="1" width="6.5703125" style="2" customWidth="1"/>
    <col min="2" max="2" width="13.42578125" style="2" customWidth="1"/>
    <col min="3" max="3" width="27" style="2" customWidth="1"/>
    <col min="4" max="8" width="15.140625" style="2" customWidth="1"/>
    <col min="9" max="9" width="24" style="2" customWidth="1"/>
    <col min="10" max="11" width="9.140625" style="2"/>
    <col min="12" max="12" width="16" style="2" customWidth="1"/>
    <col min="13" max="16384" width="9.140625" style="2"/>
  </cols>
  <sheetData>
    <row r="1" spans="1:18" ht="27.75" customHeight="1" x14ac:dyDescent="0.25">
      <c r="A1" s="206" t="s">
        <v>184</v>
      </c>
      <c r="B1" s="206"/>
      <c r="C1" s="206"/>
      <c r="D1" s="206"/>
      <c r="E1" s="206"/>
      <c r="F1" s="206"/>
      <c r="G1" s="206"/>
      <c r="H1" s="206"/>
      <c r="I1" s="206"/>
    </row>
    <row r="2" spans="1:18" ht="4.5" customHeight="1" x14ac:dyDescent="0.25"/>
    <row r="3" spans="1:18" ht="20.25" customHeight="1" x14ac:dyDescent="0.25">
      <c r="A3" s="1" t="s">
        <v>0</v>
      </c>
      <c r="B3" s="1" t="s">
        <v>1</v>
      </c>
      <c r="C3" s="1" t="s">
        <v>9</v>
      </c>
      <c r="D3" s="1" t="s">
        <v>2</v>
      </c>
      <c r="E3" s="1" t="s">
        <v>205</v>
      </c>
      <c r="F3" s="1" t="s">
        <v>206</v>
      </c>
      <c r="G3" s="1" t="s">
        <v>205</v>
      </c>
      <c r="H3" s="1" t="s">
        <v>206</v>
      </c>
      <c r="I3" s="1" t="s">
        <v>186</v>
      </c>
    </row>
    <row r="4" spans="1:18" s="17" customFormat="1" ht="23.25" customHeight="1" x14ac:dyDescent="0.25">
      <c r="A4" s="27" t="s">
        <v>25</v>
      </c>
      <c r="B4" s="175" t="s">
        <v>219</v>
      </c>
      <c r="C4" s="176" t="s">
        <v>221</v>
      </c>
      <c r="D4" s="174" t="s">
        <v>222</v>
      </c>
      <c r="E4" s="174"/>
      <c r="F4" s="202"/>
      <c r="G4" s="174"/>
      <c r="H4" s="190"/>
      <c r="I4" s="175"/>
      <c r="L4" s="173"/>
    </row>
    <row r="5" spans="1:18" s="17" customFormat="1" ht="23.25" customHeight="1" x14ac:dyDescent="0.25">
      <c r="A5" s="27" t="s">
        <v>26</v>
      </c>
      <c r="B5" s="175" t="s">
        <v>220</v>
      </c>
      <c r="C5" s="176" t="s">
        <v>221</v>
      </c>
      <c r="D5" s="174" t="s">
        <v>222</v>
      </c>
      <c r="E5" s="174"/>
      <c r="F5" s="203"/>
      <c r="G5" s="174"/>
      <c r="H5" s="190"/>
      <c r="I5" s="175"/>
      <c r="L5" s="173"/>
    </row>
    <row r="6" spans="1:18" s="17" customFormat="1" ht="23.25" customHeight="1" x14ac:dyDescent="0.25">
      <c r="A6" s="27" t="s">
        <v>27</v>
      </c>
      <c r="B6" s="175" t="s">
        <v>209</v>
      </c>
      <c r="C6" s="176" t="s">
        <v>202</v>
      </c>
      <c r="D6" s="174" t="s">
        <v>201</v>
      </c>
      <c r="E6" s="174"/>
      <c r="F6" s="190"/>
      <c r="G6" s="174"/>
      <c r="H6" s="190"/>
      <c r="I6" s="175"/>
      <c r="L6" s="173"/>
    </row>
    <row r="7" spans="1:18" s="17" customFormat="1" ht="23.25" customHeight="1" x14ac:dyDescent="0.25">
      <c r="A7" s="27" t="s">
        <v>28</v>
      </c>
      <c r="B7" s="175" t="s">
        <v>223</v>
      </c>
      <c r="C7" s="176" t="s">
        <v>199</v>
      </c>
      <c r="D7" s="174" t="s">
        <v>200</v>
      </c>
      <c r="E7" s="174"/>
      <c r="F7" s="202"/>
      <c r="G7" s="174"/>
      <c r="H7" s="190"/>
      <c r="I7" s="175"/>
      <c r="L7" s="173"/>
    </row>
    <row r="8" spans="1:18" s="17" customFormat="1" ht="23.25" customHeight="1" x14ac:dyDescent="0.25">
      <c r="A8" s="27" t="s">
        <v>29</v>
      </c>
      <c r="B8" s="175" t="s">
        <v>210</v>
      </c>
      <c r="C8" s="176" t="s">
        <v>199</v>
      </c>
      <c r="D8" s="174" t="s">
        <v>200</v>
      </c>
      <c r="E8" s="174"/>
      <c r="F8" s="207"/>
      <c r="G8" s="174"/>
      <c r="H8" s="190"/>
      <c r="I8" s="175"/>
      <c r="L8" s="173"/>
    </row>
    <row r="9" spans="1:18" s="17" customFormat="1" ht="23.25" customHeight="1" x14ac:dyDescent="0.25">
      <c r="A9" s="27" t="s">
        <v>30</v>
      </c>
      <c r="B9" s="175" t="s">
        <v>211</v>
      </c>
      <c r="C9" s="176" t="s">
        <v>199</v>
      </c>
      <c r="D9" s="174" t="s">
        <v>200</v>
      </c>
      <c r="E9" s="174"/>
      <c r="F9" s="203"/>
      <c r="G9" s="174"/>
      <c r="H9" s="190"/>
      <c r="I9" s="175"/>
      <c r="L9" s="173"/>
    </row>
    <row r="10" spans="1:18" s="17" customFormat="1" ht="23.25" customHeight="1" x14ac:dyDescent="0.25">
      <c r="A10" s="27" t="s">
        <v>31</v>
      </c>
      <c r="B10" s="175" t="s">
        <v>194</v>
      </c>
      <c r="C10" s="176" t="s">
        <v>58</v>
      </c>
      <c r="D10" s="174" t="s">
        <v>59</v>
      </c>
      <c r="E10" s="174" t="s">
        <v>218</v>
      </c>
      <c r="F10" s="174" t="s">
        <v>218</v>
      </c>
      <c r="G10" s="174"/>
      <c r="H10" s="174"/>
      <c r="I10" s="175"/>
      <c r="L10" s="173">
        <v>256932</v>
      </c>
    </row>
    <row r="11" spans="1:18" s="17" customFormat="1" ht="23.25" customHeight="1" x14ac:dyDescent="0.25">
      <c r="A11" s="27" t="s">
        <v>32</v>
      </c>
      <c r="B11" s="175" t="s">
        <v>195</v>
      </c>
      <c r="C11" s="176" t="s">
        <v>62</v>
      </c>
      <c r="D11" s="174" t="s">
        <v>63</v>
      </c>
      <c r="E11" s="174" t="s">
        <v>218</v>
      </c>
      <c r="F11" s="202"/>
      <c r="G11" s="174"/>
      <c r="H11" s="174"/>
      <c r="I11" s="175"/>
      <c r="L11" s="173">
        <v>60000</v>
      </c>
    </row>
    <row r="12" spans="1:18" s="17" customFormat="1" ht="23.25" customHeight="1" x14ac:dyDescent="0.25">
      <c r="A12" s="27" t="s">
        <v>33</v>
      </c>
      <c r="B12" s="175" t="s">
        <v>196</v>
      </c>
      <c r="C12" s="176" t="s">
        <v>62</v>
      </c>
      <c r="D12" s="174" t="s">
        <v>63</v>
      </c>
      <c r="E12" s="174" t="s">
        <v>218</v>
      </c>
      <c r="F12" s="203"/>
      <c r="G12" s="174"/>
      <c r="H12" s="174"/>
      <c r="I12" s="175"/>
      <c r="L12" s="173">
        <v>200000</v>
      </c>
    </row>
    <row r="13" spans="1:18" s="17" customFormat="1" ht="23.25" customHeight="1" x14ac:dyDescent="0.25">
      <c r="A13" s="27" t="s">
        <v>34</v>
      </c>
      <c r="B13" s="36" t="s">
        <v>191</v>
      </c>
      <c r="C13" s="30" t="s">
        <v>197</v>
      </c>
      <c r="D13" s="37" t="s">
        <v>198</v>
      </c>
      <c r="E13" s="37" t="s">
        <v>234</v>
      </c>
      <c r="F13" s="200" t="s">
        <v>218</v>
      </c>
      <c r="G13" s="37"/>
      <c r="H13" s="200"/>
      <c r="I13" s="36"/>
      <c r="L13" s="37"/>
      <c r="M13" s="27"/>
      <c r="N13" s="27"/>
      <c r="O13" s="191"/>
      <c r="P13" s="199"/>
      <c r="Q13" s="36">
        <v>9</v>
      </c>
      <c r="R13" s="36">
        <v>1</v>
      </c>
    </row>
    <row r="14" spans="1:18" s="17" customFormat="1" ht="23.25" customHeight="1" x14ac:dyDescent="0.25">
      <c r="A14" s="27" t="s">
        <v>35</v>
      </c>
      <c r="B14" s="36" t="s">
        <v>192</v>
      </c>
      <c r="C14" s="30" t="s">
        <v>197</v>
      </c>
      <c r="D14" s="37" t="s">
        <v>198</v>
      </c>
      <c r="E14" s="37" t="s">
        <v>218</v>
      </c>
      <c r="F14" s="201"/>
      <c r="G14" s="37"/>
      <c r="H14" s="201"/>
      <c r="I14" s="36"/>
      <c r="L14" s="37"/>
      <c r="M14" s="27"/>
      <c r="N14" s="27"/>
      <c r="O14" s="191"/>
      <c r="P14" s="199"/>
      <c r="Q14" s="36">
        <v>14</v>
      </c>
      <c r="R14" s="36">
        <v>2</v>
      </c>
    </row>
    <row r="15" spans="1:18" s="17" customFormat="1" ht="23.25" customHeight="1" x14ac:dyDescent="0.25">
      <c r="A15" s="27" t="s">
        <v>36</v>
      </c>
      <c r="B15" s="36" t="s">
        <v>132</v>
      </c>
      <c r="C15" s="30" t="s">
        <v>68</v>
      </c>
      <c r="D15" s="36" t="s">
        <v>69</v>
      </c>
      <c r="E15" s="37" t="s">
        <v>218</v>
      </c>
      <c r="F15" s="200" t="s">
        <v>218</v>
      </c>
      <c r="G15" s="37"/>
      <c r="H15" s="200"/>
      <c r="I15" s="37"/>
    </row>
    <row r="16" spans="1:18" s="17" customFormat="1" ht="23.25" customHeight="1" x14ac:dyDescent="0.25">
      <c r="A16" s="27" t="s">
        <v>37</v>
      </c>
      <c r="B16" s="36" t="s">
        <v>133</v>
      </c>
      <c r="C16" s="30" t="s">
        <v>68</v>
      </c>
      <c r="D16" s="36" t="s">
        <v>69</v>
      </c>
      <c r="E16" s="37" t="s">
        <v>218</v>
      </c>
      <c r="F16" s="204"/>
      <c r="G16" s="37"/>
      <c r="H16" s="204"/>
      <c r="I16" s="37"/>
    </row>
    <row r="17" spans="1:9" s="17" customFormat="1" ht="23.25" customHeight="1" x14ac:dyDescent="0.25">
      <c r="A17" s="27" t="s">
        <v>38</v>
      </c>
      <c r="B17" s="36" t="s">
        <v>134</v>
      </c>
      <c r="C17" s="30" t="s">
        <v>68</v>
      </c>
      <c r="D17" s="36" t="s">
        <v>69</v>
      </c>
      <c r="E17" s="37" t="s">
        <v>218</v>
      </c>
      <c r="F17" s="205"/>
      <c r="G17" s="37"/>
      <c r="H17" s="205"/>
      <c r="I17" s="37"/>
    </row>
    <row r="18" spans="1:9" ht="23.25" customHeight="1" x14ac:dyDescent="0.25">
      <c r="A18" s="27" t="s">
        <v>39</v>
      </c>
      <c r="B18" s="175" t="s">
        <v>212</v>
      </c>
      <c r="C18" s="176" t="s">
        <v>20</v>
      </c>
      <c r="D18" s="174" t="s">
        <v>21</v>
      </c>
      <c r="E18" s="174"/>
      <c r="F18" s="174" t="s">
        <v>218</v>
      </c>
      <c r="G18" s="174"/>
      <c r="H18" s="174"/>
      <c r="I18" s="174"/>
    </row>
    <row r="19" spans="1:9" ht="23.25" customHeight="1" x14ac:dyDescent="0.25">
      <c r="A19" s="27" t="s">
        <v>40</v>
      </c>
      <c r="B19" s="175" t="s">
        <v>213</v>
      </c>
      <c r="C19" s="176" t="s">
        <v>17</v>
      </c>
      <c r="D19" s="174" t="s">
        <v>18</v>
      </c>
      <c r="E19" s="174" t="s">
        <v>218</v>
      </c>
      <c r="F19" s="174"/>
      <c r="G19" s="174"/>
      <c r="H19" s="174"/>
      <c r="I19" s="174"/>
    </row>
    <row r="20" spans="1:9" ht="23.25" customHeight="1" x14ac:dyDescent="0.25">
      <c r="A20" s="27" t="s">
        <v>41</v>
      </c>
      <c r="B20" s="175" t="s">
        <v>214</v>
      </c>
      <c r="C20" s="176" t="s">
        <v>197</v>
      </c>
      <c r="D20" s="174" t="s">
        <v>198</v>
      </c>
      <c r="E20" s="174" t="s">
        <v>218</v>
      </c>
      <c r="F20" s="174" t="s">
        <v>218</v>
      </c>
      <c r="G20" s="174"/>
      <c r="H20" s="202"/>
      <c r="I20" s="174"/>
    </row>
    <row r="21" spans="1:9" ht="23.25" customHeight="1" x14ac:dyDescent="0.25">
      <c r="A21" s="27" t="s">
        <v>42</v>
      </c>
      <c r="B21" s="175" t="s">
        <v>215</v>
      </c>
      <c r="C21" s="176" t="s">
        <v>216</v>
      </c>
      <c r="D21" s="174" t="s">
        <v>217</v>
      </c>
      <c r="E21" s="174" t="s">
        <v>218</v>
      </c>
      <c r="F21" s="174" t="s">
        <v>218</v>
      </c>
      <c r="G21" s="174"/>
      <c r="H21" s="203"/>
      <c r="I21" s="174"/>
    </row>
    <row r="22" spans="1:9" s="17" customFormat="1" ht="23.25" customHeight="1" x14ac:dyDescent="0.25">
      <c r="A22" s="27" t="s">
        <v>43</v>
      </c>
      <c r="B22" s="36" t="s">
        <v>187</v>
      </c>
      <c r="C22" s="30" t="s">
        <v>58</v>
      </c>
      <c r="D22" s="37" t="s">
        <v>59</v>
      </c>
      <c r="E22" s="37" t="s">
        <v>218</v>
      </c>
      <c r="F22" s="37" t="s">
        <v>218</v>
      </c>
      <c r="G22" s="37"/>
      <c r="H22" s="37"/>
      <c r="I22" s="36"/>
    </row>
    <row r="23" spans="1:9" s="17" customFormat="1" ht="23.25" customHeight="1" x14ac:dyDescent="0.25">
      <c r="A23" s="27" t="s">
        <v>44</v>
      </c>
      <c r="B23" s="36" t="s">
        <v>188</v>
      </c>
      <c r="C23" s="30" t="s">
        <v>202</v>
      </c>
      <c r="D23" s="37" t="s">
        <v>201</v>
      </c>
      <c r="E23" s="37" t="s">
        <v>218</v>
      </c>
      <c r="F23" s="200" t="s">
        <v>218</v>
      </c>
      <c r="G23" s="37"/>
      <c r="H23" s="200"/>
      <c r="I23" s="36"/>
    </row>
    <row r="24" spans="1:9" s="17" customFormat="1" ht="23.25" customHeight="1" x14ac:dyDescent="0.25">
      <c r="A24" s="27" t="s">
        <v>45</v>
      </c>
      <c r="B24" s="36" t="s">
        <v>193</v>
      </c>
      <c r="C24" s="30" t="s">
        <v>202</v>
      </c>
      <c r="D24" s="37" t="s">
        <v>201</v>
      </c>
      <c r="E24" s="37" t="s">
        <v>218</v>
      </c>
      <c r="F24" s="201"/>
      <c r="G24" s="37"/>
      <c r="H24" s="201"/>
      <c r="I24" s="36"/>
    </row>
    <row r="25" spans="1:9" s="17" customFormat="1" ht="23.25" customHeight="1" x14ac:dyDescent="0.25">
      <c r="A25" s="27" t="s">
        <v>46</v>
      </c>
      <c r="B25" s="36" t="s">
        <v>189</v>
      </c>
      <c r="C25" s="30" t="s">
        <v>204</v>
      </c>
      <c r="D25" s="37" t="s">
        <v>203</v>
      </c>
      <c r="E25" s="37" t="s">
        <v>218</v>
      </c>
      <c r="F25" s="37" t="s">
        <v>218</v>
      </c>
      <c r="G25" s="37"/>
      <c r="H25" s="37"/>
      <c r="I25" s="36"/>
    </row>
    <row r="26" spans="1:9" s="17" customFormat="1" ht="23.25" customHeight="1" x14ac:dyDescent="0.25">
      <c r="A26" s="27" t="s">
        <v>47</v>
      </c>
      <c r="B26" s="36" t="s">
        <v>190</v>
      </c>
      <c r="C26" s="30" t="s">
        <v>199</v>
      </c>
      <c r="D26" s="37" t="s">
        <v>200</v>
      </c>
      <c r="E26" s="37" t="s">
        <v>218</v>
      </c>
      <c r="F26" s="37" t="s">
        <v>218</v>
      </c>
      <c r="G26" s="37"/>
      <c r="H26" s="37"/>
      <c r="I26" s="36"/>
    </row>
    <row r="27" spans="1:9" s="17" customFormat="1" ht="23.25" customHeight="1" x14ac:dyDescent="0.25">
      <c r="A27" s="27" t="s">
        <v>48</v>
      </c>
      <c r="B27" s="175" t="s">
        <v>127</v>
      </c>
      <c r="C27" s="176" t="s">
        <v>136</v>
      </c>
      <c r="D27" s="174" t="s">
        <v>135</v>
      </c>
      <c r="E27" s="174" t="s">
        <v>234</v>
      </c>
      <c r="F27" s="174" t="s">
        <v>218</v>
      </c>
      <c r="G27" s="174"/>
      <c r="H27" s="174"/>
      <c r="I27" s="174"/>
    </row>
    <row r="28" spans="1:9" s="17" customFormat="1" ht="23.25" customHeight="1" x14ac:dyDescent="0.25">
      <c r="A28" s="27" t="s">
        <v>49</v>
      </c>
      <c r="B28" s="175" t="s">
        <v>128</v>
      </c>
      <c r="C28" s="176" t="s">
        <v>70</v>
      </c>
      <c r="D28" s="174" t="s">
        <v>71</v>
      </c>
      <c r="E28" s="174" t="s">
        <v>218</v>
      </c>
      <c r="F28" s="202" t="s">
        <v>218</v>
      </c>
      <c r="G28" s="174"/>
      <c r="H28" s="202"/>
      <c r="I28" s="202"/>
    </row>
    <row r="29" spans="1:9" s="17" customFormat="1" ht="23.25" customHeight="1" x14ac:dyDescent="0.25">
      <c r="A29" s="27" t="s">
        <v>50</v>
      </c>
      <c r="B29" s="175" t="s">
        <v>129</v>
      </c>
      <c r="C29" s="176" t="s">
        <v>70</v>
      </c>
      <c r="D29" s="174" t="s">
        <v>71</v>
      </c>
      <c r="E29" s="174" t="s">
        <v>218</v>
      </c>
      <c r="F29" s="203"/>
      <c r="G29" s="174"/>
      <c r="H29" s="203"/>
      <c r="I29" s="203"/>
    </row>
    <row r="30" spans="1:9" s="17" customFormat="1" ht="23.25" customHeight="1" x14ac:dyDescent="0.25">
      <c r="A30" s="27" t="s">
        <v>51</v>
      </c>
      <c r="B30" s="175" t="s">
        <v>130</v>
      </c>
      <c r="C30" s="176" t="s">
        <v>68</v>
      </c>
      <c r="D30" s="175" t="s">
        <v>69</v>
      </c>
      <c r="E30" s="174" t="s">
        <v>218</v>
      </c>
      <c r="F30" s="174" t="s">
        <v>218</v>
      </c>
      <c r="G30" s="174"/>
      <c r="H30" s="174"/>
      <c r="I30" s="174"/>
    </row>
    <row r="31" spans="1:9" x14ac:dyDescent="0.25">
      <c r="A31" s="3"/>
      <c r="B31" s="36"/>
      <c r="C31" s="11"/>
      <c r="D31" s="37"/>
      <c r="E31" s="37">
        <v>27</v>
      </c>
      <c r="F31" s="37">
        <v>19</v>
      </c>
      <c r="G31" s="37"/>
      <c r="H31" s="37"/>
      <c r="I31" s="11"/>
    </row>
  </sheetData>
  <autoFilter ref="A3:I31"/>
  <mergeCells count="16">
    <mergeCell ref="F28:F29"/>
    <mergeCell ref="F15:F17"/>
    <mergeCell ref="A1:I1"/>
    <mergeCell ref="O13:O14"/>
    <mergeCell ref="F23:F24"/>
    <mergeCell ref="F13:F14"/>
    <mergeCell ref="I28:I29"/>
    <mergeCell ref="H28:H29"/>
    <mergeCell ref="F4:F5"/>
    <mergeCell ref="F7:F9"/>
    <mergeCell ref="F11:F12"/>
    <mergeCell ref="P13:P14"/>
    <mergeCell ref="H23:H24"/>
    <mergeCell ref="H20:H21"/>
    <mergeCell ref="H15:H17"/>
    <mergeCell ref="H13:H14"/>
  </mergeCells>
  <pageMargins left="0.7" right="0" top="0.5" bottom="0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68"/>
  <sheetViews>
    <sheetView workbookViewId="0">
      <pane ySplit="4" topLeftCell="A5" activePane="bottomLeft" state="frozen"/>
      <selection pane="bottomLeft" activeCell="D41" sqref="D41"/>
    </sheetView>
  </sheetViews>
  <sheetFormatPr defaultRowHeight="15.75" x14ac:dyDescent="0.25"/>
  <cols>
    <col min="1" max="1" width="6.5703125" style="2" customWidth="1"/>
    <col min="2" max="2" width="13.42578125" style="2" customWidth="1"/>
    <col min="3" max="3" width="27" style="2" customWidth="1"/>
    <col min="4" max="4" width="15.140625" style="2" customWidth="1"/>
    <col min="5" max="5" width="13" style="2" customWidth="1"/>
    <col min="6" max="6" width="22.28515625" style="2" customWidth="1"/>
    <col min="7" max="7" width="14.28515625" style="2" customWidth="1"/>
    <col min="8" max="8" width="12" style="2" customWidth="1"/>
    <col min="9" max="9" width="25.28515625" style="2" customWidth="1"/>
    <col min="10" max="10" width="16" style="2" customWidth="1"/>
    <col min="11" max="16384" width="9.140625" style="2"/>
  </cols>
  <sheetData>
    <row r="2" spans="1:12" ht="27.75" customHeight="1" x14ac:dyDescent="0.25">
      <c r="A2" s="206" t="s">
        <v>184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</row>
    <row r="3" spans="1:12" ht="2.25" customHeight="1" x14ac:dyDescent="0.25"/>
    <row r="4" spans="1:12" ht="21.75" customHeight="1" x14ac:dyDescent="0.25">
      <c r="A4" s="1" t="s">
        <v>0</v>
      </c>
      <c r="B4" s="1" t="s">
        <v>1</v>
      </c>
      <c r="C4" s="1" t="s">
        <v>9</v>
      </c>
      <c r="D4" s="1" t="s">
        <v>2</v>
      </c>
      <c r="E4" s="1" t="s">
        <v>91</v>
      </c>
      <c r="F4" s="1" t="s">
        <v>92</v>
      </c>
      <c r="G4" s="1" t="s">
        <v>2</v>
      </c>
      <c r="H4" s="1" t="s">
        <v>91</v>
      </c>
      <c r="I4" s="1" t="s">
        <v>92</v>
      </c>
      <c r="J4" s="1" t="s">
        <v>2</v>
      </c>
      <c r="K4" s="1" t="s">
        <v>8</v>
      </c>
      <c r="L4" s="1" t="s">
        <v>90</v>
      </c>
    </row>
    <row r="5" spans="1:12" x14ac:dyDescent="0.25">
      <c r="A5" s="3" t="s">
        <v>27</v>
      </c>
      <c r="B5" s="19" t="s">
        <v>119</v>
      </c>
      <c r="C5" s="50" t="s">
        <v>79</v>
      </c>
      <c r="D5" s="20" t="s">
        <v>80</v>
      </c>
      <c r="E5" s="19"/>
      <c r="F5" s="21"/>
      <c r="G5" s="19"/>
      <c r="H5" s="20"/>
      <c r="I5" s="118"/>
      <c r="J5" s="29"/>
      <c r="K5" s="19">
        <v>45</v>
      </c>
      <c r="L5" s="19">
        <v>1</v>
      </c>
    </row>
    <row r="6" spans="1:12" x14ac:dyDescent="0.25">
      <c r="A6" s="3" t="s">
        <v>28</v>
      </c>
      <c r="B6" s="19" t="s">
        <v>120</v>
      </c>
      <c r="C6" s="50" t="s">
        <v>13</v>
      </c>
      <c r="D6" s="20" t="s">
        <v>15</v>
      </c>
      <c r="E6" s="19"/>
      <c r="F6" s="104"/>
      <c r="G6" s="19"/>
      <c r="H6" s="20"/>
      <c r="I6" s="118"/>
      <c r="J6" s="29"/>
      <c r="K6" s="19">
        <v>27</v>
      </c>
      <c r="L6" s="19">
        <v>2</v>
      </c>
    </row>
    <row r="7" spans="1:12" x14ac:dyDescent="0.25">
      <c r="A7" s="3" t="s">
        <v>29</v>
      </c>
      <c r="B7" s="19" t="s">
        <v>121</v>
      </c>
      <c r="C7" s="50" t="s">
        <v>123</v>
      </c>
      <c r="D7" s="20" t="s">
        <v>124</v>
      </c>
      <c r="E7" s="19"/>
      <c r="F7" s="21"/>
      <c r="G7" s="19"/>
      <c r="H7" s="20"/>
      <c r="I7" s="118"/>
      <c r="J7" s="29"/>
      <c r="K7" s="19">
        <v>15</v>
      </c>
      <c r="L7" s="19">
        <v>1</v>
      </c>
    </row>
    <row r="8" spans="1:12" ht="16.5" thickBot="1" x14ac:dyDescent="0.3">
      <c r="A8" s="38" t="s">
        <v>30</v>
      </c>
      <c r="B8" s="47" t="s">
        <v>122</v>
      </c>
      <c r="C8" s="74" t="s">
        <v>123</v>
      </c>
      <c r="D8" s="48" t="s">
        <v>124</v>
      </c>
      <c r="E8" s="47"/>
      <c r="F8" s="105"/>
      <c r="G8" s="47"/>
      <c r="H8" s="48"/>
      <c r="I8" s="119"/>
      <c r="J8" s="75"/>
      <c r="K8" s="47">
        <v>13</v>
      </c>
      <c r="L8" s="47">
        <v>2</v>
      </c>
    </row>
    <row r="9" spans="1:12" x14ac:dyDescent="0.25">
      <c r="A9" s="60"/>
      <c r="B9" s="78" t="s">
        <v>127</v>
      </c>
      <c r="C9" s="79" t="s">
        <v>60</v>
      </c>
      <c r="D9" s="80" t="s">
        <v>78</v>
      </c>
      <c r="E9" s="78" t="s">
        <v>93</v>
      </c>
      <c r="F9" s="90" t="s">
        <v>139</v>
      </c>
      <c r="G9" s="78"/>
      <c r="H9" s="80" t="s">
        <v>97</v>
      </c>
      <c r="I9" s="92" t="s">
        <v>144</v>
      </c>
      <c r="J9" s="81"/>
      <c r="K9" s="78">
        <v>38</v>
      </c>
      <c r="L9" s="82"/>
    </row>
    <row r="10" spans="1:12" x14ac:dyDescent="0.25">
      <c r="A10" s="66"/>
      <c r="B10" s="36"/>
      <c r="C10" s="30"/>
      <c r="D10" s="37"/>
      <c r="E10" s="36" t="s">
        <v>94</v>
      </c>
      <c r="F10" s="15" t="s">
        <v>140</v>
      </c>
      <c r="G10" s="36"/>
      <c r="H10" s="37" t="s">
        <v>98</v>
      </c>
      <c r="I10" s="93" t="s">
        <v>145</v>
      </c>
      <c r="J10" s="27"/>
      <c r="K10" s="36"/>
      <c r="L10" s="83"/>
    </row>
    <row r="11" spans="1:12" x14ac:dyDescent="0.25">
      <c r="A11" s="66"/>
      <c r="B11" s="36"/>
      <c r="C11" s="30"/>
      <c r="D11" s="37"/>
      <c r="E11" s="36" t="s">
        <v>95</v>
      </c>
      <c r="F11" s="15" t="s">
        <v>141</v>
      </c>
      <c r="G11" s="36"/>
      <c r="H11" s="37" t="s">
        <v>99</v>
      </c>
      <c r="I11" s="93" t="s">
        <v>146</v>
      </c>
      <c r="J11" s="27"/>
      <c r="K11" s="36"/>
      <c r="L11" s="83"/>
    </row>
    <row r="12" spans="1:12" x14ac:dyDescent="0.25">
      <c r="A12" s="66"/>
      <c r="B12" s="36"/>
      <c r="C12" s="30"/>
      <c r="D12" s="37"/>
      <c r="E12" s="36" t="s">
        <v>96</v>
      </c>
      <c r="F12" s="15" t="s">
        <v>142</v>
      </c>
      <c r="G12" s="36"/>
      <c r="H12" s="37" t="s">
        <v>100</v>
      </c>
      <c r="I12" s="93" t="s">
        <v>147</v>
      </c>
      <c r="J12" s="27"/>
      <c r="K12" s="36"/>
      <c r="L12" s="83"/>
    </row>
    <row r="13" spans="1:12" ht="16.5" thickBot="1" x14ac:dyDescent="0.3">
      <c r="A13" s="68"/>
      <c r="B13" s="84"/>
      <c r="C13" s="85"/>
      <c r="D13" s="86"/>
      <c r="E13" s="84" t="s">
        <v>104</v>
      </c>
      <c r="F13" s="91" t="s">
        <v>143</v>
      </c>
      <c r="G13" s="84"/>
      <c r="H13" s="87" t="s">
        <v>105</v>
      </c>
      <c r="I13" s="94" t="s">
        <v>148</v>
      </c>
      <c r="J13" s="88"/>
      <c r="K13" s="84"/>
      <c r="L13" s="89"/>
    </row>
    <row r="14" spans="1:12" s="17" customFormat="1" x14ac:dyDescent="0.25">
      <c r="A14" s="95"/>
      <c r="B14" s="78" t="s">
        <v>131</v>
      </c>
      <c r="C14" s="79" t="s">
        <v>136</v>
      </c>
      <c r="D14" s="80" t="s">
        <v>135</v>
      </c>
      <c r="E14" s="78" t="s">
        <v>93</v>
      </c>
      <c r="F14" s="90" t="s">
        <v>149</v>
      </c>
      <c r="G14" s="80" t="s">
        <v>151</v>
      </c>
      <c r="H14" s="80" t="s">
        <v>97</v>
      </c>
      <c r="I14" s="92" t="s">
        <v>155</v>
      </c>
      <c r="J14" s="81" t="s">
        <v>157</v>
      </c>
      <c r="K14" s="78">
        <v>33</v>
      </c>
      <c r="L14" s="82"/>
    </row>
    <row r="15" spans="1:12" s="17" customFormat="1" x14ac:dyDescent="0.25">
      <c r="A15" s="96"/>
      <c r="B15" s="40"/>
      <c r="C15" s="76"/>
      <c r="D15" s="41"/>
      <c r="E15" s="36" t="s">
        <v>94</v>
      </c>
      <c r="F15" s="106" t="s">
        <v>150</v>
      </c>
      <c r="G15" s="41" t="s">
        <v>152</v>
      </c>
      <c r="H15" s="37" t="s">
        <v>98</v>
      </c>
      <c r="I15" s="120" t="s">
        <v>156</v>
      </c>
      <c r="J15" s="77" t="s">
        <v>158</v>
      </c>
      <c r="K15" s="40"/>
      <c r="L15" s="97"/>
    </row>
    <row r="16" spans="1:12" s="17" customFormat="1" x14ac:dyDescent="0.25">
      <c r="A16" s="96"/>
      <c r="B16" s="40"/>
      <c r="C16" s="76"/>
      <c r="D16" s="41"/>
      <c r="E16" s="36" t="s">
        <v>95</v>
      </c>
      <c r="F16" s="106" t="s">
        <v>153</v>
      </c>
      <c r="G16" s="49" t="s">
        <v>154</v>
      </c>
      <c r="H16" s="37" t="s">
        <v>99</v>
      </c>
      <c r="I16" s="120" t="s">
        <v>159</v>
      </c>
      <c r="J16" s="77" t="s">
        <v>160</v>
      </c>
      <c r="K16" s="40"/>
      <c r="L16" s="97"/>
    </row>
    <row r="17" spans="1:12" s="17" customFormat="1" ht="16.5" thickBot="1" x14ac:dyDescent="0.3">
      <c r="A17" s="98"/>
      <c r="B17" s="99"/>
      <c r="C17" s="100"/>
      <c r="D17" s="101"/>
      <c r="E17" s="99"/>
      <c r="F17" s="107"/>
      <c r="G17" s="99"/>
      <c r="H17" s="86" t="s">
        <v>100</v>
      </c>
      <c r="I17" s="121" t="s">
        <v>161</v>
      </c>
      <c r="J17" s="102" t="s">
        <v>162</v>
      </c>
      <c r="K17" s="99"/>
      <c r="L17" s="103"/>
    </row>
    <row r="18" spans="1:12" x14ac:dyDescent="0.25">
      <c r="A18" s="39"/>
      <c r="B18" s="40" t="s">
        <v>128</v>
      </c>
      <c r="C18" s="76" t="s">
        <v>70</v>
      </c>
      <c r="D18" s="41" t="s">
        <v>71</v>
      </c>
      <c r="E18" s="40"/>
      <c r="F18" s="106"/>
      <c r="G18" s="40"/>
      <c r="H18" s="41"/>
      <c r="I18" s="120"/>
      <c r="J18" s="77"/>
      <c r="K18" s="40">
        <v>34</v>
      </c>
      <c r="L18" s="40"/>
    </row>
    <row r="19" spans="1:12" x14ac:dyDescent="0.25">
      <c r="A19" s="3"/>
      <c r="B19" s="36" t="s">
        <v>129</v>
      </c>
      <c r="C19" s="30" t="s">
        <v>88</v>
      </c>
      <c r="D19" s="37" t="s">
        <v>89</v>
      </c>
      <c r="E19" s="36"/>
      <c r="F19" s="15"/>
      <c r="G19" s="36"/>
      <c r="H19" s="37"/>
      <c r="I19" s="93"/>
      <c r="J19" s="27"/>
      <c r="K19" s="36">
        <v>44</v>
      </c>
      <c r="L19" s="36"/>
    </row>
    <row r="20" spans="1:12" ht="16.5" thickBot="1" x14ac:dyDescent="0.3">
      <c r="A20" s="131"/>
      <c r="B20" s="135" t="s">
        <v>130</v>
      </c>
      <c r="C20" s="138" t="s">
        <v>68</v>
      </c>
      <c r="D20" s="136" t="s">
        <v>69</v>
      </c>
      <c r="E20" s="135"/>
      <c r="F20" s="139"/>
      <c r="G20" s="135"/>
      <c r="H20" s="137"/>
      <c r="I20" s="140"/>
      <c r="J20" s="141"/>
      <c r="K20" s="135">
        <v>58</v>
      </c>
      <c r="L20" s="135"/>
    </row>
    <row r="21" spans="1:12" x14ac:dyDescent="0.25">
      <c r="A21" s="148"/>
      <c r="B21" s="149" t="s">
        <v>132</v>
      </c>
      <c r="C21" s="150" t="s">
        <v>163</v>
      </c>
      <c r="D21" s="151" t="s">
        <v>164</v>
      </c>
      <c r="E21" s="149" t="s">
        <v>93</v>
      </c>
      <c r="F21" s="152" t="s">
        <v>168</v>
      </c>
      <c r="G21" s="149" t="s">
        <v>165</v>
      </c>
      <c r="H21" s="151"/>
      <c r="I21" s="153"/>
      <c r="J21" s="154"/>
      <c r="K21" s="149">
        <v>9</v>
      </c>
      <c r="L21" s="149"/>
    </row>
    <row r="22" spans="1:12" x14ac:dyDescent="0.25">
      <c r="A22" s="3"/>
      <c r="B22" s="33"/>
      <c r="C22" s="52"/>
      <c r="D22" s="34"/>
      <c r="E22" s="33" t="s">
        <v>94</v>
      </c>
      <c r="F22" s="108" t="s">
        <v>169</v>
      </c>
      <c r="G22" s="33" t="s">
        <v>166</v>
      </c>
      <c r="H22" s="34"/>
      <c r="I22" s="122"/>
      <c r="J22" s="35"/>
      <c r="K22" s="33"/>
      <c r="L22" s="33"/>
    </row>
    <row r="23" spans="1:12" ht="16.5" thickBot="1" x14ac:dyDescent="0.3">
      <c r="A23" s="155"/>
      <c r="B23" s="156"/>
      <c r="C23" s="157"/>
      <c r="D23" s="158"/>
      <c r="E23" s="156" t="s">
        <v>95</v>
      </c>
      <c r="F23" s="159" t="s">
        <v>170</v>
      </c>
      <c r="G23" s="156" t="s">
        <v>167</v>
      </c>
      <c r="H23" s="158"/>
      <c r="I23" s="160"/>
      <c r="J23" s="161"/>
      <c r="K23" s="156"/>
      <c r="L23" s="156"/>
    </row>
    <row r="24" spans="1:12" ht="16.5" thickBot="1" x14ac:dyDescent="0.3">
      <c r="A24" s="148"/>
      <c r="B24" s="149" t="s">
        <v>133</v>
      </c>
      <c r="C24" s="150" t="s">
        <v>68</v>
      </c>
      <c r="D24" s="151" t="s">
        <v>69</v>
      </c>
      <c r="E24" s="149" t="s">
        <v>93</v>
      </c>
      <c r="F24" s="152" t="s">
        <v>174</v>
      </c>
      <c r="G24" s="149" t="s">
        <v>171</v>
      </c>
      <c r="H24" s="151" t="s">
        <v>96</v>
      </c>
      <c r="I24" s="172" t="s">
        <v>176</v>
      </c>
      <c r="J24" s="163" t="s">
        <v>173</v>
      </c>
      <c r="K24" s="149">
        <v>13</v>
      </c>
      <c r="L24" s="149"/>
    </row>
    <row r="25" spans="1:12" x14ac:dyDescent="0.25">
      <c r="A25" s="132"/>
      <c r="B25" s="142"/>
      <c r="C25" s="143"/>
      <c r="D25" s="144"/>
      <c r="E25" s="33" t="s">
        <v>94</v>
      </c>
      <c r="F25" s="145" t="s">
        <v>175</v>
      </c>
      <c r="G25" s="142" t="s">
        <v>172</v>
      </c>
      <c r="H25" s="144"/>
      <c r="I25" s="146"/>
      <c r="J25" s="147"/>
      <c r="K25" s="142"/>
      <c r="L25" s="142"/>
    </row>
    <row r="26" spans="1:12" ht="16.5" thickBot="1" x14ac:dyDescent="0.3">
      <c r="A26" s="162"/>
      <c r="B26" s="163"/>
      <c r="C26" s="164"/>
      <c r="D26" s="165"/>
      <c r="E26" s="156" t="s">
        <v>95</v>
      </c>
      <c r="F26" s="172" t="s">
        <v>176</v>
      </c>
      <c r="G26" s="163" t="s">
        <v>173</v>
      </c>
      <c r="H26" s="165"/>
      <c r="I26" s="166"/>
      <c r="J26" s="167"/>
      <c r="K26" s="163"/>
      <c r="L26" s="163"/>
    </row>
    <row r="27" spans="1:12" x14ac:dyDescent="0.25">
      <c r="A27" s="148"/>
      <c r="B27" s="149" t="s">
        <v>134</v>
      </c>
      <c r="C27" s="150" t="s">
        <v>68</v>
      </c>
      <c r="D27" s="151" t="s">
        <v>69</v>
      </c>
      <c r="E27" s="149"/>
      <c r="F27" s="152" t="s">
        <v>177</v>
      </c>
      <c r="G27" s="149" t="s">
        <v>180</v>
      </c>
      <c r="H27" s="151" t="s">
        <v>96</v>
      </c>
      <c r="I27" s="153" t="s">
        <v>179</v>
      </c>
      <c r="J27" s="154" t="s">
        <v>182</v>
      </c>
      <c r="K27" s="149">
        <v>16</v>
      </c>
      <c r="L27" s="149"/>
    </row>
    <row r="28" spans="1:12" x14ac:dyDescent="0.25">
      <c r="A28" s="3"/>
      <c r="B28" s="33"/>
      <c r="C28" s="52"/>
      <c r="D28" s="34"/>
      <c r="E28" s="33"/>
      <c r="F28" s="108" t="s">
        <v>178</v>
      </c>
      <c r="G28" s="33" t="s">
        <v>181</v>
      </c>
      <c r="H28" s="34"/>
      <c r="I28" s="122"/>
      <c r="J28" s="35"/>
      <c r="K28" s="33"/>
      <c r="L28" s="33"/>
    </row>
    <row r="29" spans="1:12" ht="16.5" thickBot="1" x14ac:dyDescent="0.3">
      <c r="A29" s="155"/>
      <c r="B29" s="156"/>
      <c r="C29" s="157"/>
      <c r="D29" s="158"/>
      <c r="E29" s="156"/>
      <c r="F29" s="159" t="s">
        <v>179</v>
      </c>
      <c r="G29" s="156" t="s">
        <v>182</v>
      </c>
      <c r="H29" s="158"/>
      <c r="I29" s="160"/>
      <c r="J29" s="161"/>
      <c r="K29" s="156"/>
      <c r="L29" s="156"/>
    </row>
    <row r="30" spans="1:12" x14ac:dyDescent="0.25">
      <c r="A30" s="132" t="s">
        <v>31</v>
      </c>
      <c r="B30" s="133" t="s">
        <v>10</v>
      </c>
      <c r="C30" s="168" t="s">
        <v>11</v>
      </c>
      <c r="D30" s="134" t="s">
        <v>14</v>
      </c>
      <c r="E30" s="134"/>
      <c r="F30" s="169"/>
      <c r="G30" s="133"/>
      <c r="H30" s="134"/>
      <c r="I30" s="170"/>
      <c r="J30" s="171"/>
      <c r="K30" s="171">
        <v>44</v>
      </c>
      <c r="L30" s="133">
        <v>1</v>
      </c>
    </row>
    <row r="31" spans="1:12" x14ac:dyDescent="0.25">
      <c r="A31" s="3" t="s">
        <v>32</v>
      </c>
      <c r="B31" s="8" t="s">
        <v>12</v>
      </c>
      <c r="C31" s="53" t="s">
        <v>13</v>
      </c>
      <c r="D31" s="7" t="s">
        <v>15</v>
      </c>
      <c r="E31" s="7"/>
      <c r="F31" s="109"/>
      <c r="G31" s="8"/>
      <c r="H31" s="7"/>
      <c r="I31" s="123"/>
      <c r="J31" s="16"/>
      <c r="K31" s="16">
        <v>32</v>
      </c>
      <c r="L31" s="8">
        <v>2</v>
      </c>
    </row>
    <row r="32" spans="1:12" x14ac:dyDescent="0.25">
      <c r="A32" s="3" t="s">
        <v>33</v>
      </c>
      <c r="B32" s="8" t="s">
        <v>16</v>
      </c>
      <c r="C32" s="53" t="s">
        <v>20</v>
      </c>
      <c r="D32" s="7" t="s">
        <v>21</v>
      </c>
      <c r="E32" s="32"/>
      <c r="F32" s="110"/>
      <c r="G32" s="32"/>
      <c r="H32" s="7"/>
      <c r="I32" s="124"/>
      <c r="J32" s="16"/>
      <c r="K32" s="16">
        <v>22</v>
      </c>
      <c r="L32" s="8">
        <v>3</v>
      </c>
    </row>
    <row r="33" spans="1:12" x14ac:dyDescent="0.25">
      <c r="A33" s="3" t="s">
        <v>34</v>
      </c>
      <c r="B33" s="8" t="s">
        <v>19</v>
      </c>
      <c r="C33" s="53" t="s">
        <v>20</v>
      </c>
      <c r="D33" s="7" t="s">
        <v>21</v>
      </c>
      <c r="E33" s="7"/>
      <c r="F33" s="110"/>
      <c r="G33" s="8"/>
      <c r="H33" s="7"/>
      <c r="I33" s="123"/>
      <c r="J33" s="32"/>
      <c r="K33" s="16">
        <v>33</v>
      </c>
      <c r="L33" s="8">
        <v>4</v>
      </c>
    </row>
    <row r="34" spans="1:12" x14ac:dyDescent="0.25">
      <c r="A34" s="3" t="s">
        <v>35</v>
      </c>
      <c r="B34" s="8" t="s">
        <v>22</v>
      </c>
      <c r="C34" s="53" t="s">
        <v>23</v>
      </c>
      <c r="D34" s="7" t="s">
        <v>24</v>
      </c>
      <c r="E34" s="7"/>
      <c r="F34" s="110"/>
      <c r="G34" s="8"/>
      <c r="H34" s="7"/>
      <c r="I34" s="125"/>
      <c r="J34" s="16"/>
      <c r="K34" s="8">
        <v>31</v>
      </c>
      <c r="L34" s="8">
        <v>5</v>
      </c>
    </row>
    <row r="35" spans="1:12" x14ac:dyDescent="0.25">
      <c r="A35" s="3" t="s">
        <v>36</v>
      </c>
      <c r="B35" s="4" t="s">
        <v>53</v>
      </c>
      <c r="C35" s="51" t="s">
        <v>68</v>
      </c>
      <c r="D35" s="4" t="s">
        <v>69</v>
      </c>
      <c r="E35" s="4"/>
      <c r="F35" s="111"/>
      <c r="G35" s="4"/>
      <c r="H35" s="3"/>
      <c r="I35" s="126"/>
      <c r="J35" s="37"/>
      <c r="K35" s="4">
        <v>12</v>
      </c>
      <c r="L35" s="4">
        <v>1</v>
      </c>
    </row>
    <row r="36" spans="1:12" x14ac:dyDescent="0.25">
      <c r="A36" s="3" t="s">
        <v>37</v>
      </c>
      <c r="B36" s="36" t="s">
        <v>55</v>
      </c>
      <c r="C36" s="30" t="s">
        <v>68</v>
      </c>
      <c r="D36" s="36" t="s">
        <v>69</v>
      </c>
      <c r="E36" s="4"/>
      <c r="F36" s="111"/>
      <c r="G36" s="4"/>
      <c r="H36" s="3"/>
      <c r="I36" s="126"/>
      <c r="J36" s="37"/>
      <c r="K36" s="36">
        <v>12</v>
      </c>
      <c r="L36" s="4">
        <v>2</v>
      </c>
    </row>
    <row r="37" spans="1:12" s="17" customFormat="1" x14ac:dyDescent="0.25">
      <c r="A37" s="3" t="s">
        <v>38</v>
      </c>
      <c r="B37" s="36" t="s">
        <v>54</v>
      </c>
      <c r="C37" s="30" t="s">
        <v>20</v>
      </c>
      <c r="D37" s="37" t="s">
        <v>21</v>
      </c>
      <c r="E37" s="37"/>
      <c r="F37" s="15"/>
      <c r="G37" s="36"/>
      <c r="H37" s="37"/>
      <c r="I37" s="126"/>
      <c r="J37" s="37"/>
      <c r="K37" s="36">
        <v>29</v>
      </c>
      <c r="L37" s="4">
        <v>3</v>
      </c>
    </row>
    <row r="38" spans="1:12" s="17" customFormat="1" x14ac:dyDescent="0.25">
      <c r="A38" s="3" t="s">
        <v>39</v>
      </c>
      <c r="B38" s="36" t="s">
        <v>56</v>
      </c>
      <c r="C38" s="30" t="s">
        <v>20</v>
      </c>
      <c r="D38" s="37" t="s">
        <v>21</v>
      </c>
      <c r="E38" s="37"/>
      <c r="F38" s="15"/>
      <c r="G38" s="36"/>
      <c r="H38" s="37"/>
      <c r="I38" s="126"/>
      <c r="J38" s="37"/>
      <c r="K38" s="36">
        <v>25</v>
      </c>
      <c r="L38" s="4">
        <v>4</v>
      </c>
    </row>
    <row r="39" spans="1:12" x14ac:dyDescent="0.25">
      <c r="A39" s="3" t="s">
        <v>40</v>
      </c>
      <c r="B39" s="6" t="s">
        <v>57</v>
      </c>
      <c r="C39" s="54" t="s">
        <v>58</v>
      </c>
      <c r="D39" s="5" t="s">
        <v>59</v>
      </c>
      <c r="E39" s="5"/>
      <c r="F39" s="112"/>
      <c r="G39" s="6"/>
      <c r="H39" s="5"/>
      <c r="I39" s="127"/>
      <c r="J39" s="24"/>
      <c r="K39" s="6">
        <v>46</v>
      </c>
      <c r="L39" s="6">
        <v>1</v>
      </c>
    </row>
    <row r="40" spans="1:12" x14ac:dyDescent="0.25">
      <c r="A40" s="3" t="s">
        <v>41</v>
      </c>
      <c r="B40" s="6" t="s">
        <v>61</v>
      </c>
      <c r="C40" s="54" t="s">
        <v>62</v>
      </c>
      <c r="D40" s="5" t="s">
        <v>63</v>
      </c>
      <c r="E40" s="25"/>
      <c r="F40" s="113"/>
      <c r="G40" s="6"/>
      <c r="H40" s="5"/>
      <c r="I40" s="127"/>
      <c r="J40" s="24"/>
      <c r="K40" s="6">
        <v>19</v>
      </c>
      <c r="L40" s="6">
        <v>2</v>
      </c>
    </row>
    <row r="41" spans="1:12" x14ac:dyDescent="0.25">
      <c r="A41" s="3" t="s">
        <v>42</v>
      </c>
      <c r="B41" s="6" t="s">
        <v>64</v>
      </c>
      <c r="C41" s="54" t="s">
        <v>17</v>
      </c>
      <c r="D41" s="5" t="s">
        <v>18</v>
      </c>
      <c r="E41" s="24"/>
      <c r="F41" s="114"/>
      <c r="G41" s="6"/>
      <c r="H41" s="6"/>
      <c r="I41" s="113"/>
      <c r="J41" s="31"/>
      <c r="K41" s="6">
        <v>47</v>
      </c>
      <c r="L41" s="6">
        <v>3</v>
      </c>
    </row>
    <row r="42" spans="1:12" ht="16.5" thickBot="1" x14ac:dyDescent="0.3">
      <c r="A42" s="38" t="s">
        <v>43</v>
      </c>
      <c r="B42" s="42" t="s">
        <v>66</v>
      </c>
      <c r="C42" s="56" t="s">
        <v>62</v>
      </c>
      <c r="D42" s="43" t="s">
        <v>63</v>
      </c>
      <c r="E42" s="57"/>
      <c r="F42" s="115"/>
      <c r="G42" s="42"/>
      <c r="H42" s="43"/>
      <c r="I42" s="128"/>
      <c r="J42" s="44"/>
      <c r="K42" s="42">
        <v>11</v>
      </c>
      <c r="L42" s="42">
        <v>4</v>
      </c>
    </row>
    <row r="43" spans="1:12" x14ac:dyDescent="0.25">
      <c r="A43" s="60" t="s">
        <v>44</v>
      </c>
      <c r="B43" s="61" t="s">
        <v>67</v>
      </c>
      <c r="C43" s="62" t="s">
        <v>70</v>
      </c>
      <c r="D43" s="63" t="s">
        <v>71</v>
      </c>
      <c r="E43" s="61" t="s">
        <v>93</v>
      </c>
      <c r="F43" s="64" t="s">
        <v>101</v>
      </c>
      <c r="G43" s="63" t="s">
        <v>102</v>
      </c>
      <c r="H43" s="63" t="s">
        <v>97</v>
      </c>
      <c r="I43" s="64" t="s">
        <v>111</v>
      </c>
      <c r="J43" s="63" t="s">
        <v>112</v>
      </c>
      <c r="K43" s="61">
        <v>23</v>
      </c>
      <c r="L43" s="65">
        <v>5</v>
      </c>
    </row>
    <row r="44" spans="1:12" x14ac:dyDescent="0.25">
      <c r="A44" s="66"/>
      <c r="B44" s="6"/>
      <c r="C44" s="54"/>
      <c r="D44" s="5"/>
      <c r="E44" s="6" t="s">
        <v>94</v>
      </c>
      <c r="F44" s="14" t="s">
        <v>103</v>
      </c>
      <c r="G44" s="5" t="s">
        <v>137</v>
      </c>
      <c r="H44" s="5" t="s">
        <v>98</v>
      </c>
      <c r="I44" s="14" t="s">
        <v>106</v>
      </c>
      <c r="J44" s="5" t="s">
        <v>107</v>
      </c>
      <c r="K44" s="6"/>
      <c r="L44" s="67"/>
    </row>
    <row r="45" spans="1:12" ht="16.5" thickBot="1" x14ac:dyDescent="0.3">
      <c r="A45" s="68"/>
      <c r="B45" s="69"/>
      <c r="C45" s="70"/>
      <c r="D45" s="71"/>
      <c r="E45" s="69" t="s">
        <v>95</v>
      </c>
      <c r="F45" s="72" t="s">
        <v>108</v>
      </c>
      <c r="G45" s="71" t="s">
        <v>109</v>
      </c>
      <c r="H45" s="71" t="s">
        <v>99</v>
      </c>
      <c r="I45" s="72" t="s">
        <v>110</v>
      </c>
      <c r="J45" s="71" t="s">
        <v>138</v>
      </c>
      <c r="K45" s="69"/>
      <c r="L45" s="73"/>
    </row>
    <row r="46" spans="1:12" x14ac:dyDescent="0.25">
      <c r="A46" s="39" t="s">
        <v>45</v>
      </c>
      <c r="B46" s="45" t="s">
        <v>72</v>
      </c>
      <c r="C46" s="58" t="s">
        <v>73</v>
      </c>
      <c r="D46" s="46" t="s">
        <v>74</v>
      </c>
      <c r="E46" s="46"/>
      <c r="F46" s="116"/>
      <c r="G46" s="45"/>
      <c r="H46" s="45"/>
      <c r="I46" s="129"/>
      <c r="J46" s="59"/>
      <c r="K46" s="45">
        <v>9</v>
      </c>
      <c r="L46" s="45">
        <v>1</v>
      </c>
    </row>
    <row r="47" spans="1:12" x14ac:dyDescent="0.25">
      <c r="A47" s="3" t="s">
        <v>46</v>
      </c>
      <c r="B47" s="10" t="s">
        <v>75</v>
      </c>
      <c r="C47" s="55" t="s">
        <v>20</v>
      </c>
      <c r="D47" s="9" t="s">
        <v>21</v>
      </c>
      <c r="E47" s="28"/>
      <c r="F47" s="117"/>
      <c r="G47" s="10"/>
      <c r="H47" s="10"/>
      <c r="I47" s="130"/>
      <c r="J47" s="28"/>
      <c r="K47" s="26">
        <v>15</v>
      </c>
      <c r="L47" s="10">
        <v>2</v>
      </c>
    </row>
    <row r="48" spans="1:12" x14ac:dyDescent="0.25">
      <c r="A48" s="3" t="s">
        <v>47</v>
      </c>
      <c r="B48" s="10" t="s">
        <v>76</v>
      </c>
      <c r="C48" s="55" t="s">
        <v>20</v>
      </c>
      <c r="D48" s="9" t="s">
        <v>21</v>
      </c>
      <c r="E48" s="28"/>
      <c r="F48" s="117"/>
      <c r="G48" s="10"/>
      <c r="H48" s="9"/>
      <c r="I48" s="130"/>
      <c r="J48" s="28"/>
      <c r="K48" s="26">
        <v>16</v>
      </c>
      <c r="L48" s="10">
        <v>3</v>
      </c>
    </row>
    <row r="49" spans="1:12" x14ac:dyDescent="0.25">
      <c r="A49" s="3" t="s">
        <v>48</v>
      </c>
      <c r="B49" s="36" t="s">
        <v>77</v>
      </c>
      <c r="C49" s="11" t="s">
        <v>60</v>
      </c>
      <c r="D49" s="37" t="s">
        <v>78</v>
      </c>
      <c r="E49" s="37"/>
      <c r="F49" s="36"/>
      <c r="G49" s="36"/>
      <c r="H49" s="36"/>
      <c r="I49" s="27"/>
      <c r="J49" s="27"/>
      <c r="K49" s="36">
        <v>47</v>
      </c>
      <c r="L49" s="36">
        <v>1</v>
      </c>
    </row>
    <row r="50" spans="1:12" x14ac:dyDescent="0.25">
      <c r="A50" s="3" t="s">
        <v>49</v>
      </c>
      <c r="B50" s="36" t="s">
        <v>81</v>
      </c>
      <c r="C50" s="11" t="s">
        <v>125</v>
      </c>
      <c r="D50" s="37" t="s">
        <v>126</v>
      </c>
      <c r="E50" s="22"/>
      <c r="F50" s="36"/>
      <c r="G50" s="36"/>
      <c r="H50" s="36"/>
      <c r="I50" s="27"/>
      <c r="J50" s="27"/>
      <c r="K50" s="36">
        <v>34</v>
      </c>
      <c r="L50" s="36">
        <v>2</v>
      </c>
    </row>
    <row r="51" spans="1:12" x14ac:dyDescent="0.25">
      <c r="A51" s="3" t="s">
        <v>50</v>
      </c>
      <c r="B51" s="36" t="s">
        <v>82</v>
      </c>
      <c r="C51" s="11" t="s">
        <v>83</v>
      </c>
      <c r="D51" s="37" t="s">
        <v>84</v>
      </c>
      <c r="E51" s="36"/>
      <c r="F51" s="36"/>
      <c r="G51" s="36"/>
      <c r="H51" s="36"/>
      <c r="I51" s="27"/>
      <c r="J51" s="27"/>
      <c r="K51" s="36">
        <v>35</v>
      </c>
      <c r="L51" s="36">
        <v>3</v>
      </c>
    </row>
    <row r="52" spans="1:12" x14ac:dyDescent="0.25">
      <c r="A52" s="3" t="s">
        <v>51</v>
      </c>
      <c r="B52" s="36" t="s">
        <v>85</v>
      </c>
      <c r="C52" s="11" t="s">
        <v>125</v>
      </c>
      <c r="D52" s="37" t="s">
        <v>126</v>
      </c>
      <c r="E52" s="22"/>
      <c r="F52" s="36"/>
      <c r="G52" s="22"/>
      <c r="H52" s="36"/>
      <c r="I52" s="27"/>
      <c r="J52" s="27"/>
      <c r="K52" s="36">
        <v>16</v>
      </c>
      <c r="L52" s="36">
        <v>4</v>
      </c>
    </row>
    <row r="53" spans="1:12" x14ac:dyDescent="0.25">
      <c r="A53" s="3" t="s">
        <v>52</v>
      </c>
      <c r="B53" s="36" t="s">
        <v>86</v>
      </c>
      <c r="C53" s="11" t="s">
        <v>65</v>
      </c>
      <c r="D53" s="37" t="s">
        <v>87</v>
      </c>
      <c r="E53" s="27"/>
      <c r="F53" s="36"/>
      <c r="G53" s="36"/>
      <c r="H53" s="36"/>
      <c r="I53" s="27"/>
      <c r="J53" s="27"/>
      <c r="K53" s="36">
        <v>30</v>
      </c>
      <c r="L53" s="36">
        <v>5</v>
      </c>
    </row>
    <row r="54" spans="1:12" x14ac:dyDescent="0.25">
      <c r="A54" s="3"/>
      <c r="B54" s="36"/>
      <c r="C54" s="11"/>
      <c r="D54" s="37"/>
      <c r="E54" s="11"/>
      <c r="F54" s="11"/>
      <c r="G54" s="11"/>
      <c r="H54" s="11"/>
      <c r="I54" s="30"/>
      <c r="J54" s="30"/>
      <c r="K54" s="13">
        <f>SUM(K5:K53)</f>
        <v>933</v>
      </c>
      <c r="L54" s="13"/>
    </row>
    <row r="56" spans="1:12" x14ac:dyDescent="0.25">
      <c r="C56" s="23"/>
      <c r="I56" s="2">
        <v>3</v>
      </c>
    </row>
    <row r="57" spans="1:12" x14ac:dyDescent="0.25">
      <c r="C57" s="23"/>
      <c r="I57" s="2">
        <v>66</v>
      </c>
    </row>
    <row r="58" spans="1:12" x14ac:dyDescent="0.25">
      <c r="D58" s="2" t="s">
        <v>113</v>
      </c>
      <c r="G58" s="18">
        <f>E58/E64*100</f>
        <v>0</v>
      </c>
      <c r="I58" s="2">
        <v>13</v>
      </c>
    </row>
    <row r="59" spans="1:12" x14ac:dyDescent="0.25">
      <c r="D59" s="2" t="s">
        <v>118</v>
      </c>
      <c r="G59" s="18">
        <f>E59/E64*100</f>
        <v>0</v>
      </c>
      <c r="I59" s="2">
        <v>28</v>
      </c>
    </row>
    <row r="60" spans="1:12" x14ac:dyDescent="0.25">
      <c r="D60" s="2" t="s">
        <v>114</v>
      </c>
      <c r="E60" s="2">
        <v>5</v>
      </c>
      <c r="F60" s="2">
        <v>18</v>
      </c>
      <c r="G60" s="18">
        <f>E60/E64*100</f>
        <v>17.857142857142858</v>
      </c>
      <c r="I60" s="2">
        <v>48</v>
      </c>
    </row>
    <row r="61" spans="1:12" x14ac:dyDescent="0.25">
      <c r="D61" s="2" t="s">
        <v>115</v>
      </c>
      <c r="E61" s="2">
        <v>21</v>
      </c>
      <c r="F61" s="2">
        <v>75</v>
      </c>
      <c r="G61" s="18">
        <f>E61/E64*100</f>
        <v>75</v>
      </c>
      <c r="I61" s="2">
        <v>38</v>
      </c>
    </row>
    <row r="62" spans="1:12" x14ac:dyDescent="0.25">
      <c r="D62" s="2" t="s">
        <v>116</v>
      </c>
      <c r="E62" s="2">
        <v>2</v>
      </c>
      <c r="F62" s="2">
        <v>7</v>
      </c>
      <c r="G62" s="18">
        <f>E62/E64*100</f>
        <v>7.1428571428571423</v>
      </c>
      <c r="I62" s="2">
        <v>18</v>
      </c>
    </row>
    <row r="63" spans="1:12" x14ac:dyDescent="0.25">
      <c r="I63" s="2">
        <v>45</v>
      </c>
    </row>
    <row r="64" spans="1:12" x14ac:dyDescent="0.25">
      <c r="E64" s="2">
        <f>SUM(E58:E63)</f>
        <v>28</v>
      </c>
      <c r="F64" s="2">
        <f>SUM(F58:F63)</f>
        <v>100</v>
      </c>
      <c r="G64" s="18">
        <f>SUM(G58:G63)</f>
        <v>100</v>
      </c>
      <c r="I64" s="2">
        <v>18</v>
      </c>
    </row>
    <row r="65" spans="4:9" x14ac:dyDescent="0.25">
      <c r="D65" s="2" t="s">
        <v>117</v>
      </c>
      <c r="E65" s="2">
        <v>0</v>
      </c>
      <c r="I65" s="2">
        <v>36</v>
      </c>
    </row>
    <row r="66" spans="4:9" x14ac:dyDescent="0.25">
      <c r="I66" s="2">
        <v>12</v>
      </c>
    </row>
    <row r="67" spans="4:9" x14ac:dyDescent="0.25">
      <c r="I67" s="2">
        <v>5</v>
      </c>
    </row>
    <row r="68" spans="4:9" x14ac:dyDescent="0.25">
      <c r="I68" s="2">
        <f>SUM(I56:I67)</f>
        <v>330</v>
      </c>
    </row>
  </sheetData>
  <mergeCells count="1">
    <mergeCell ref="A2:L2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"/>
  <sheetViews>
    <sheetView workbookViewId="0">
      <selection activeCell="H6" sqref="H6:H7"/>
    </sheetView>
  </sheetViews>
  <sheetFormatPr defaultRowHeight="15.75" x14ac:dyDescent="0.25"/>
  <cols>
    <col min="1" max="1" width="6.5703125" style="17" customWidth="1"/>
    <col min="2" max="2" width="13.42578125" style="17" customWidth="1"/>
    <col min="3" max="3" width="19.5703125" style="17" customWidth="1"/>
    <col min="4" max="4" width="15.140625" style="17" customWidth="1"/>
    <col min="5" max="5" width="9.140625" style="17"/>
    <col min="6" max="7" width="20.28515625" style="17" customWidth="1"/>
    <col min="8" max="8" width="23" style="17" customWidth="1"/>
    <col min="9" max="9" width="17.140625" style="17" customWidth="1"/>
    <col min="10" max="10" width="17" style="17" customWidth="1"/>
    <col min="11" max="16384" width="9.140625" style="17"/>
  </cols>
  <sheetData>
    <row r="2" spans="1:8" ht="27.75" customHeight="1" x14ac:dyDescent="0.25">
      <c r="A2" s="208" t="s">
        <v>227</v>
      </c>
      <c r="B2" s="208"/>
      <c r="C2" s="208"/>
      <c r="D2" s="208"/>
      <c r="E2" s="208"/>
      <c r="F2" s="208"/>
      <c r="G2" s="208"/>
      <c r="H2" s="208"/>
    </row>
    <row r="3" spans="1:8" ht="8.25" customHeight="1" x14ac:dyDescent="0.25"/>
    <row r="4" spans="1:8" ht="27.75" customHeight="1" x14ac:dyDescent="0.25">
      <c r="A4" s="184" t="s">
        <v>0</v>
      </c>
      <c r="B4" s="184" t="s">
        <v>224</v>
      </c>
      <c r="C4" s="184" t="s">
        <v>9</v>
      </c>
      <c r="D4" s="184" t="s">
        <v>2</v>
      </c>
      <c r="E4" s="184" t="s">
        <v>8</v>
      </c>
      <c r="F4" s="184" t="s">
        <v>225</v>
      </c>
      <c r="G4" s="184" t="s">
        <v>226</v>
      </c>
      <c r="H4" s="184" t="s">
        <v>186</v>
      </c>
    </row>
    <row r="5" spans="1:8" ht="60.75" customHeight="1" x14ac:dyDescent="0.25">
      <c r="A5" s="37" t="s">
        <v>25</v>
      </c>
      <c r="B5" s="36" t="s">
        <v>219</v>
      </c>
      <c r="C5" s="30" t="s">
        <v>221</v>
      </c>
      <c r="D5" s="27" t="s">
        <v>222</v>
      </c>
      <c r="E5" s="36">
        <v>19</v>
      </c>
      <c r="F5" s="36"/>
      <c r="G5" s="36"/>
      <c r="H5" s="36"/>
    </row>
    <row r="6" spans="1:8" ht="60.75" customHeight="1" x14ac:dyDescent="0.25">
      <c r="A6" s="37" t="s">
        <v>26</v>
      </c>
      <c r="B6" s="36" t="s">
        <v>220</v>
      </c>
      <c r="C6" s="30" t="s">
        <v>221</v>
      </c>
      <c r="D6" s="27" t="s">
        <v>222</v>
      </c>
      <c r="E6" s="36">
        <v>34</v>
      </c>
      <c r="F6" s="36"/>
      <c r="G6" s="36"/>
      <c r="H6" s="36"/>
    </row>
    <row r="7" spans="1:8" ht="60.75" customHeight="1" x14ac:dyDescent="0.25">
      <c r="A7" s="37" t="s">
        <v>27</v>
      </c>
      <c r="B7" s="36" t="s">
        <v>212</v>
      </c>
      <c r="C7" s="30" t="s">
        <v>20</v>
      </c>
      <c r="D7" s="27" t="s">
        <v>21</v>
      </c>
      <c r="E7" s="177">
        <v>46</v>
      </c>
      <c r="F7" s="177"/>
      <c r="G7" s="177"/>
      <c r="H7" s="36"/>
    </row>
    <row r="8" spans="1:8" ht="60.75" customHeight="1" x14ac:dyDescent="0.25">
      <c r="A8" s="37" t="s">
        <v>28</v>
      </c>
      <c r="B8" s="36" t="s">
        <v>213</v>
      </c>
      <c r="C8" s="30" t="s">
        <v>17</v>
      </c>
      <c r="D8" s="27" t="s">
        <v>18</v>
      </c>
      <c r="E8" s="177">
        <v>24</v>
      </c>
      <c r="F8" s="177"/>
      <c r="G8" s="177"/>
      <c r="H8" s="36"/>
    </row>
    <row r="9" spans="1:8" ht="60.75" customHeight="1" x14ac:dyDescent="0.25">
      <c r="A9" s="37" t="s">
        <v>29</v>
      </c>
      <c r="B9" s="36" t="s">
        <v>214</v>
      </c>
      <c r="C9" s="30" t="s">
        <v>197</v>
      </c>
      <c r="D9" s="27" t="s">
        <v>198</v>
      </c>
      <c r="E9" s="177">
        <v>37</v>
      </c>
      <c r="F9" s="177"/>
      <c r="G9" s="177"/>
      <c r="H9" s="36"/>
    </row>
    <row r="10" spans="1:8" ht="60.75" customHeight="1" x14ac:dyDescent="0.25">
      <c r="A10" s="37" t="s">
        <v>30</v>
      </c>
      <c r="B10" s="36" t="s">
        <v>215</v>
      </c>
      <c r="C10" s="30" t="s">
        <v>216</v>
      </c>
      <c r="D10" s="27" t="s">
        <v>217</v>
      </c>
      <c r="E10" s="36">
        <v>25</v>
      </c>
      <c r="F10" s="36"/>
      <c r="G10" s="36"/>
      <c r="H10" s="36"/>
    </row>
    <row r="11" spans="1:8" x14ac:dyDescent="0.25">
      <c r="C11" s="186"/>
    </row>
  </sheetData>
  <mergeCells count="1">
    <mergeCell ref="A2:H2"/>
  </mergeCells>
  <pageMargins left="0.7" right="0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DL-KS</vt:lpstr>
      <vt:lpstr>kiểm sổ (2)</vt:lpstr>
      <vt:lpstr>HKII-23-24 (cbl)</vt:lpstr>
      <vt:lpstr>DL-KS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2026-01-09T03:43:05Z</dcterms:modified>
</cp:coreProperties>
</file>